
<file path=[Content_Types].xml><?xml version="1.0" encoding="utf-8"?>
<Types xmlns="http://schemas.openxmlformats.org/package/2006/content-types">
  <Default Extension="bin" ContentType="application/vnd.openxmlformats-officedocument.spreadsheetml.printerSettings"/>
  <Default Extension="jpeg" ContentType="image/jpeg"/>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alcChain.xml" ContentType="application/vnd.openxmlformats-officedocument.spreadsheetml.calcChai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730"/>
  <workbookPr defaultThemeVersion="166925"/>
  <mc:AlternateContent xmlns:mc="http://schemas.openxmlformats.org/markup-compatibility/2006">
    <mc:Choice Requires="x15">
      <x15ac:absPath xmlns:x15ac="http://schemas.microsoft.com/office/spreadsheetml/2010/11/ac" url="Z:\01 - Etudes en cours\2255 - Seysses - locaux LTP - LTD\8 - DCE\DCE 19.05.2025 lot 1 tce\"/>
    </mc:Choice>
  </mc:AlternateContent>
  <xr:revisionPtr revIDLastSave="0" documentId="13_ncr:1_{A6E6D7CF-2626-4336-8658-DE200C429F78}" xr6:coauthVersionLast="47" xr6:coauthVersionMax="47" xr10:uidLastSave="{00000000-0000-0000-0000-000000000000}"/>
  <bookViews>
    <workbookView xWindow="38340" yWindow="150" windowWidth="17910" windowHeight="14970" xr2:uid="{00000000-000D-0000-FFFF-FFFF00000000}"/>
  </bookViews>
  <sheets>
    <sheet name="1-GO " sheetId="1" r:id="rId1"/>
    <sheet name="4-MENUIS SERRUR" sheetId="6" r:id="rId2"/>
    <sheet name="5-PLACO FX PL PEINT" sheetId="7" r:id="rId3"/>
  </sheets>
  <definedNames>
    <definedName name="_Toc109144322" localSheetId="0">'1-GO '!#REF!</definedName>
    <definedName name="_Toc109144322" localSheetId="1">'4-MENUIS SERRUR'!#REF!</definedName>
    <definedName name="_Toc109144322" localSheetId="2">'5-PLACO FX PL PEINT'!#REF!</definedName>
    <definedName name="_Toc109144324" localSheetId="0">'1-GO '!#REF!</definedName>
    <definedName name="_Toc109144324" localSheetId="1">'4-MENUIS SERRUR'!#REF!</definedName>
    <definedName name="_Toc109144324" localSheetId="2">'5-PLACO FX PL PEINT'!#REF!</definedName>
    <definedName name="_Toc109144325" localSheetId="0">'1-GO '!#REF!</definedName>
    <definedName name="_Toc109144325" localSheetId="1">'4-MENUIS SERRUR'!#REF!</definedName>
    <definedName name="_Toc109144325" localSheetId="2">'5-PLACO FX PL PEINT'!#REF!</definedName>
    <definedName name="_Toc109144326" localSheetId="0">'1-GO '!#REF!</definedName>
    <definedName name="_Toc109144326" localSheetId="1">'4-MENUIS SERRUR'!#REF!</definedName>
    <definedName name="_Toc109144326" localSheetId="2">'5-PLACO FX PL PEINT'!#REF!</definedName>
    <definedName name="_Toc109144327" localSheetId="0">'1-GO '!#REF!</definedName>
    <definedName name="_Toc109144327" localSheetId="1">'4-MENUIS SERRUR'!#REF!</definedName>
    <definedName name="_Toc109144327" localSheetId="2">'5-PLACO FX PL PEINT'!#REF!</definedName>
    <definedName name="_Toc109144328" localSheetId="0">'1-GO '!#REF!</definedName>
    <definedName name="_Toc109144328" localSheetId="1">'4-MENUIS SERRUR'!#REF!</definedName>
    <definedName name="_Toc109144328" localSheetId="2">'5-PLACO FX PL PEINT'!#REF!</definedName>
    <definedName name="_Toc341253164" localSheetId="0">'1-GO '!#REF!</definedName>
    <definedName name="_Toc341253164" localSheetId="1">'4-MENUIS SERRUR'!#REF!</definedName>
    <definedName name="_Toc341253164" localSheetId="2">'5-PLACO FX PL PEINT'!#REF!</definedName>
    <definedName name="_xlnm.Print_Area" localSheetId="0">'1-GO '!$A$1:$K$477</definedName>
    <definedName name="_xlnm.Print_Area" localSheetId="1">'4-MENUIS SERRUR'!$A$1:$K$404</definedName>
    <definedName name="_xlnm.Print_Area" localSheetId="2">'5-PLACO FX PL PEINT'!$A$1:$K$315</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J362" i="6" l="1"/>
  <c r="J322" i="6"/>
  <c r="J220" i="6"/>
  <c r="J129" i="6"/>
  <c r="H367" i="6"/>
  <c r="H365" i="6"/>
  <c r="H326" i="6"/>
  <c r="H324" i="6"/>
  <c r="H224" i="6"/>
  <c r="H222" i="6"/>
  <c r="H442" i="1"/>
  <c r="H311" i="1"/>
  <c r="H178" i="1"/>
  <c r="H135" i="1"/>
  <c r="E213" i="7"/>
  <c r="E205" i="7"/>
  <c r="E202" i="7"/>
  <c r="E210" i="7" s="1"/>
  <c r="E199" i="7"/>
  <c r="E196" i="7"/>
  <c r="E294" i="1"/>
  <c r="E285" i="1"/>
  <c r="E281" i="1"/>
  <c r="E278" i="1"/>
  <c r="E267" i="1"/>
  <c r="E264" i="1"/>
  <c r="E261" i="1"/>
  <c r="E229" i="1"/>
  <c r="E205" i="1"/>
  <c r="E190" i="1"/>
  <c r="E202" i="1"/>
  <c r="E199" i="1"/>
  <c r="E196" i="1"/>
  <c r="E195" i="1"/>
  <c r="E194" i="1"/>
  <c r="E238" i="1"/>
  <c r="E223" i="1"/>
  <c r="E235" i="1"/>
  <c r="H261" i="6"/>
  <c r="E208" i="1"/>
  <c r="E216" i="1" s="1"/>
  <c r="H390" i="6"/>
  <c r="H349" i="6"/>
  <c r="H246" i="6"/>
  <c r="H156" i="6"/>
  <c r="E246" i="7"/>
  <c r="E233" i="7"/>
  <c r="H233" i="7"/>
  <c r="H246" i="7"/>
  <c r="H213" i="7"/>
  <c r="H199" i="7"/>
  <c r="H148" i="7"/>
  <c r="E148" i="7"/>
  <c r="E156" i="7"/>
  <c r="H177" i="1"/>
  <c r="H219" i="1"/>
  <c r="E411" i="1"/>
  <c r="E408" i="1"/>
  <c r="E405" i="1"/>
  <c r="E402" i="1"/>
  <c r="E399" i="1"/>
  <c r="E396" i="1"/>
  <c r="H389" i="1"/>
  <c r="H386" i="1"/>
  <c r="H383" i="1"/>
  <c r="E381" i="1"/>
  <c r="E373" i="1"/>
  <c r="E367" i="1"/>
  <c r="E361" i="1"/>
  <c r="E353" i="1"/>
  <c r="H381" i="1"/>
  <c r="H373" i="1"/>
  <c r="H370" i="1"/>
  <c r="H367" i="1"/>
  <c r="H364" i="1"/>
  <c r="H361" i="1"/>
  <c r="H356" i="1"/>
  <c r="H353" i="1"/>
  <c r="E350" i="1"/>
  <c r="E342" i="1"/>
  <c r="E339" i="1"/>
  <c r="E336" i="1"/>
  <c r="E327" i="1"/>
  <c r="H350" i="1"/>
  <c r="H342" i="1"/>
  <c r="H339" i="1"/>
  <c r="H336" i="1"/>
  <c r="H333" i="1"/>
  <c r="E333" i="1"/>
  <c r="H332" i="1"/>
  <c r="E332" i="1"/>
  <c r="H331" i="1"/>
  <c r="E331" i="1"/>
  <c r="H327" i="1"/>
  <c r="H324" i="1"/>
  <c r="H321" i="1"/>
  <c r="H318" i="1"/>
  <c r="H294" i="1"/>
  <c r="H235" i="1"/>
  <c r="H238" i="1"/>
  <c r="H232" i="1"/>
  <c r="H229" i="1"/>
  <c r="H223" i="1"/>
  <c r="H226" i="1"/>
  <c r="H216" i="1"/>
  <c r="H208" i="1"/>
  <c r="H205" i="1"/>
  <c r="H202" i="1"/>
  <c r="H199" i="1"/>
  <c r="H196" i="1"/>
  <c r="H195" i="1"/>
  <c r="H194" i="1"/>
  <c r="H190" i="1"/>
  <c r="H186" i="1"/>
  <c r="H183" i="1"/>
  <c r="H383" i="6"/>
  <c r="H342" i="6"/>
  <c r="H239" i="6"/>
  <c r="H150" i="6"/>
  <c r="H387" i="6"/>
  <c r="H346" i="6"/>
  <c r="H243" i="6"/>
  <c r="H153" i="6"/>
  <c r="H184" i="6"/>
  <c r="H180" i="6"/>
  <c r="H131" i="6"/>
  <c r="H278" i="7"/>
  <c r="H277" i="7"/>
  <c r="H276" i="7"/>
  <c r="H225" i="7"/>
  <c r="H224" i="7"/>
  <c r="H223" i="7"/>
  <c r="H193" i="7"/>
  <c r="H192" i="7"/>
  <c r="H191" i="7"/>
  <c r="E294" i="7"/>
  <c r="E296" i="7"/>
  <c r="E140" i="7"/>
  <c r="E141" i="7"/>
  <c r="H141" i="7"/>
  <c r="H296" i="7"/>
  <c r="H133" i="7"/>
  <c r="H132" i="7"/>
  <c r="H131" i="7"/>
  <c r="H459" i="1"/>
  <c r="H455" i="1"/>
  <c r="H453" i="1"/>
  <c r="H449" i="1"/>
  <c r="H441" i="1"/>
  <c r="H315" i="1"/>
  <c r="H310" i="1"/>
  <c r="H285" i="1"/>
  <c r="H254" i="1"/>
  <c r="H251" i="1"/>
  <c r="H180" i="1"/>
  <c r="H137" i="1"/>
  <c r="H134" i="1"/>
  <c r="H139" i="1"/>
  <c r="H144" i="1"/>
  <c r="H447" i="1"/>
  <c r="H174" i="6"/>
  <c r="E313" i="7"/>
  <c r="H313" i="7"/>
  <c r="E310" i="7"/>
  <c r="E306" i="7"/>
  <c r="E303" i="7"/>
  <c r="H310" i="7"/>
  <c r="H306" i="7"/>
  <c r="H303" i="7"/>
  <c r="H294" i="7"/>
  <c r="H284" i="7"/>
  <c r="H280" i="7"/>
  <c r="H470" i="1"/>
  <c r="H462" i="1"/>
  <c r="H444" i="1"/>
  <c r="E459" i="1"/>
  <c r="E455" i="1"/>
  <c r="E243" i="7"/>
  <c r="E239" i="7"/>
  <c r="E236" i="7"/>
  <c r="E230" i="7"/>
  <c r="E227" i="7"/>
  <c r="H230" i="7"/>
  <c r="H408" i="1"/>
  <c r="H281" i="1"/>
  <c r="H352" i="6"/>
  <c r="H249" i="6"/>
  <c r="E166" i="7"/>
  <c r="H166" i="7"/>
  <c r="E162" i="7"/>
  <c r="H140" i="7"/>
  <c r="H135" i="7"/>
  <c r="H156" i="7"/>
  <c r="H162" i="7"/>
  <c r="H243" i="7"/>
  <c r="H239" i="7"/>
  <c r="H236" i="7"/>
  <c r="H227" i="7"/>
  <c r="H248" i="1"/>
  <c r="H414" i="1"/>
  <c r="H411" i="1"/>
  <c r="H405" i="1"/>
  <c r="H402" i="1"/>
  <c r="H399" i="1"/>
  <c r="H396" i="1"/>
  <c r="H313" i="1"/>
  <c r="H261" i="1"/>
  <c r="H264" i="1"/>
  <c r="H267" i="1"/>
  <c r="H278" i="1"/>
  <c r="H288" i="1"/>
  <c r="H179" i="1"/>
  <c r="H210" i="7"/>
  <c r="H205" i="7"/>
  <c r="H202" i="7"/>
  <c r="H196" i="7"/>
  <c r="H135" i="6"/>
  <c r="H132" i="6"/>
  <c r="H136" i="1"/>
  <c r="F79" i="6" l="1"/>
  <c r="J79" i="6" s="1"/>
  <c r="F77" i="6"/>
  <c r="J77" i="6" s="1"/>
  <c r="F81" i="6"/>
  <c r="J81" i="6" s="1"/>
  <c r="J175" i="1"/>
  <c r="F77" i="1" s="1"/>
  <c r="J77" i="1" s="1"/>
  <c r="J221" i="7"/>
  <c r="F79" i="7" s="1"/>
  <c r="J79" i="7" s="1"/>
  <c r="J439" i="1"/>
  <c r="F81" i="1" s="1"/>
  <c r="J81" i="1" s="1"/>
  <c r="J189" i="7"/>
  <c r="F77" i="7" s="1"/>
  <c r="J77" i="7" s="1"/>
  <c r="J307" i="1"/>
  <c r="F79" i="1" s="1"/>
  <c r="J79" i="1" s="1"/>
  <c r="J274" i="7"/>
  <c r="F81" i="7" s="1"/>
  <c r="J81" i="7" s="1"/>
  <c r="J129" i="7"/>
  <c r="F75" i="7" s="1"/>
  <c r="J75" i="7" s="1"/>
  <c r="J132" i="1"/>
  <c r="J84" i="7" l="1"/>
  <c r="F75" i="1"/>
  <c r="J75" i="1" s="1"/>
  <c r="J84" i="1" s="1"/>
  <c r="J129" i="1"/>
  <c r="F53" i="1" s="1"/>
  <c r="F75" i="6"/>
  <c r="J126" i="6"/>
  <c r="F59" i="6" s="1"/>
  <c r="F70" i="6" s="1"/>
  <c r="J126" i="7"/>
  <c r="F61" i="7" s="1"/>
  <c r="F70" i="7" s="1"/>
  <c r="F84" i="7"/>
  <c r="F84" i="6" l="1"/>
  <c r="J75" i="6"/>
  <c r="J84" i="6" s="1"/>
  <c r="F84" i="1"/>
  <c r="F70" i="1"/>
</calcChain>
</file>

<file path=xl/sharedStrings.xml><?xml version="1.0" encoding="utf-8"?>
<sst xmlns="http://schemas.openxmlformats.org/spreadsheetml/2006/main" count="995" uniqueCount="282">
  <si>
    <t xml:space="preserve"> </t>
  </si>
  <si>
    <t>n°</t>
  </si>
  <si>
    <t>DESIGNATIONS</t>
  </si>
  <si>
    <t>U</t>
  </si>
  <si>
    <t xml:space="preserve">Qté B.E.T. </t>
  </si>
  <si>
    <t>Qté Ent.</t>
  </si>
  <si>
    <t>P.U.</t>
  </si>
  <si>
    <t>P.T.</t>
  </si>
  <si>
    <t>taux TVA</t>
  </si>
  <si>
    <t xml:space="preserve">TOTAL </t>
  </si>
  <si>
    <t>m2</t>
  </si>
  <si>
    <t>maitrise d'œuvre</t>
  </si>
  <si>
    <t>MATH Ingénierie</t>
  </si>
  <si>
    <t>05 62 47 49 70</t>
  </si>
  <si>
    <t>villeneuve@math-ingenierie.fr</t>
  </si>
  <si>
    <t>Les quantités données au présent CDPGF sont données à titre indicatif sous la seule responsabilité de l'entrepreneur.                                                                                                                                                              Seules les quantités de l'entreprise seront retenues. Les taux de TVA prévisionnels sont de la responsabilité de l'entreprise.</t>
  </si>
  <si>
    <t>u</t>
  </si>
  <si>
    <t>ml</t>
  </si>
  <si>
    <t>ens</t>
  </si>
  <si>
    <t>Cadre de Décomposition du Prix Global  et Forfaitaire
tous corps d'états par corps de métiers</t>
  </si>
  <si>
    <t>TCE</t>
  </si>
  <si>
    <t>TOUS CORPS DE METIERS</t>
  </si>
  <si>
    <t>BV</t>
  </si>
  <si>
    <t>tva</t>
  </si>
  <si>
    <t>euros HT</t>
  </si>
  <si>
    <t>euros TTC</t>
  </si>
  <si>
    <t>euros hors tva</t>
  </si>
  <si>
    <t>MAITRE D'OUVRAGE :</t>
  </si>
  <si>
    <t>taux de tva applicables sous toutes réserves en fonction de la réglementation en vigueur, à confirmer par le maitre d'ouvrage</t>
  </si>
  <si>
    <t>HORS MARCHE</t>
  </si>
  <si>
    <t>Les entrepreneurs n'inscriront pour les ouvrages qui les concernent que leurs quantités calculées et les prix unitaires.</t>
  </si>
  <si>
    <t>calculs automatiques</t>
  </si>
  <si>
    <t>Les ouvrages de chacun des corps de métiers sont répartis dans les quatre items.</t>
  </si>
  <si>
    <t>RECAPITULATIF de VARIANTES et OPTIONS</t>
  </si>
  <si>
    <t xml:space="preserve">478 rue de la découverte - bât. 2 - étage </t>
  </si>
  <si>
    <t xml:space="preserve">MINISTERE DE LA JUSTICE </t>
  </si>
  <si>
    <t>DISP Toulouse</t>
  </si>
  <si>
    <t>Cité Administrative Bât G                                            2 bvd. Armand Duportal - CS 81501</t>
  </si>
  <si>
    <t>31015 TOULOUSE CEDEX 6</t>
  </si>
  <si>
    <r>
      <rPr>
        <sz val="18"/>
        <color rgb="FF002060"/>
        <rFont val="Century Gothic"/>
        <family val="2"/>
      </rPr>
      <t xml:space="preserve">CREATION DE LOCAUX TECHNIQUES LTP - LTD     </t>
    </r>
    <r>
      <rPr>
        <sz val="11"/>
        <color rgb="FF002060"/>
        <rFont val="Century Gothic"/>
        <family val="2"/>
      </rPr>
      <t xml:space="preserve">                                                                                                       </t>
    </r>
    <r>
      <rPr>
        <b/>
        <sz val="36"/>
        <color rgb="FF002060"/>
        <rFont val="Century Gothic"/>
        <family val="2"/>
      </rPr>
      <t>CENTRE PENITENTIAIRE DE SEYSSES</t>
    </r>
    <r>
      <rPr>
        <sz val="11"/>
        <color rgb="FF002060"/>
        <rFont val="Century Gothic"/>
        <family val="2"/>
      </rPr>
      <t xml:space="preserve">                                                                                                                         </t>
    </r>
    <r>
      <rPr>
        <b/>
        <sz val="26"/>
        <color rgb="FF002060"/>
        <rFont val="Century Gothic"/>
        <family val="2"/>
      </rPr>
      <t xml:space="preserve">RUE DANIELE CASANOVA – 31 600 SEYSSES  </t>
    </r>
  </si>
  <si>
    <t>GROS ŒUVRE , MACONNERIE</t>
  </si>
  <si>
    <t>C.V.C., PLOMBERIE, SANITAIRE</t>
  </si>
  <si>
    <t>ELECTRICITE CFO / CFA</t>
  </si>
  <si>
    <t>MENUISERIES, SERRURERIE</t>
  </si>
  <si>
    <t>FAUX PLANCHERS, PEINTURES</t>
  </si>
  <si>
    <t>LTP ( ancienne cogénération )</t>
  </si>
  <si>
    <t>LTD - QA / MAF</t>
  </si>
  <si>
    <t>LTD - MAH.1 / MAH.2</t>
  </si>
  <si>
    <t>LTD - SOCIO / PARLOIRS</t>
  </si>
  <si>
    <t>A</t>
  </si>
  <si>
    <t>B</t>
  </si>
  <si>
    <t>C</t>
  </si>
  <si>
    <t>D</t>
  </si>
  <si>
    <t xml:space="preserve">MENUISERIES, SERRURERIE, </t>
  </si>
  <si>
    <t>GROS ŒUVRE, MACONNERIE, ETANCHEITE</t>
  </si>
  <si>
    <t>PLAQUISTERIE, FAUX PLANCHERS, PEINTURES</t>
  </si>
  <si>
    <t>DOUBLAGE THERMO-ACOUSTIQUE DES MURS INTERIEURS</t>
  </si>
  <si>
    <t>PEINTURE ANTI-ONDES</t>
  </si>
  <si>
    <t xml:space="preserve">Produit et prestation : identiques à prescription " LTP " ci-dessus.  Localisation : sur les 4 parois verticales ( hors porte )  </t>
  </si>
  <si>
    <t>La taille des engins sera adaptée aux conditions d'accès au site.</t>
  </si>
  <si>
    <t>PIQUETAGE</t>
  </si>
  <si>
    <t>DECAPAGE</t>
  </si>
  <si>
    <t>FONDATIONS fouilles, béton, armatures</t>
  </si>
  <si>
    <t xml:space="preserve">LONGRINES ba ou bp y c. clavetage, réservations . . . </t>
  </si>
  <si>
    <t>DALLAGE complet, fini plan lisse horizontal</t>
  </si>
  <si>
    <t>ENDUIT EXTERIEUR</t>
  </si>
  <si>
    <t>LINTEAU, JAMBAGES, SEUIL</t>
  </si>
  <si>
    <t xml:space="preserve">PAROIS EXTERNES blocs béton banché 20 + armatures et liaisonnement </t>
  </si>
  <si>
    <t xml:space="preserve">Localisation : aux deux arêtes non pourvues du bâti neuf </t>
  </si>
  <si>
    <t xml:space="preserve">MOIGNON PENETRATION     </t>
  </si>
  <si>
    <t xml:space="preserve">PROTECTION COMPLEMENTAIRE </t>
  </si>
  <si>
    <t xml:space="preserve">RELEVES   </t>
  </si>
  <si>
    <t xml:space="preserve">ETANCHEITE  </t>
  </si>
  <si>
    <r>
      <t>Le revêtement d’étanchéité sera de type bicouche élastomère, posé en adhérence, conforme à l’Avis Technique « ELASTOPHENE FLAM – SOPRALENE FLAM » et de classement performanciel FIT F5 I5 T4.
Il comprend à partir du support isolant :</t>
    </r>
    <r>
      <rPr>
        <sz val="5"/>
        <color theme="1"/>
        <rFont val="Century Gothic"/>
        <family val="2"/>
      </rPr>
      <t xml:space="preserve">
</t>
    </r>
    <r>
      <rPr>
        <sz val="10"/>
        <color theme="1"/>
        <rFont val="Century Gothic"/>
        <family val="2"/>
      </rPr>
      <t xml:space="preserve">
ELASTOPHENE FLAM 180-25 : Chape élastomère avec armature polyester non-tissé 180 g/ m², de 2,5 mm d’épaisseur, soudée en plein
SOPRALENE FLAM 180 ARD chape élastomère avec armature polyester 180 g/m2, 3.5 mm d’épaisseur et autoprotection par paillettes d’ardoise colorées, soudée en plein </t>
    </r>
  </si>
  <si>
    <t xml:space="preserve">ISOLANT   </t>
  </si>
  <si>
    <t xml:space="preserve">PARE-VAPEUR </t>
  </si>
  <si>
    <t>Dito prescriptions pour " LTD - QA / MAF</t>
  </si>
  <si>
    <t>CAROTTAGES</t>
  </si>
  <si>
    <t>carottages mécaniques Ø 100 mm au travers de paroi existante en béton d'épaisseur &lt; 40 cm</t>
  </si>
  <si>
    <t xml:space="preserve">PEINTURE ANTI-ONDES </t>
  </si>
  <si>
    <t>FAUX PLANCHER TECHNIQUE</t>
  </si>
  <si>
    <t xml:space="preserve">NETTOYAGE  </t>
  </si>
  <si>
    <t>Suite aux déposes des équipements techniques par les lots CVC et électricité, et avant tous travaux neufs, le présent article prévoira le nettoyage complet du local ( sol et murs, dessus de réseaux conservés )</t>
  </si>
  <si>
    <t>SOL ANTI-POUSSIERE &amp; ANTI-STATIQUE</t>
  </si>
  <si>
    <t>La mise à la terre par fourniture et pose de tresse cuivre, sera effectuée par le lot "électricité"  sur l'impression sèche.</t>
  </si>
  <si>
    <t>Pose de deux couches de peinture de sol antistatique et dissipative de type " FREITAFLOOR AS PRIMER ± 150 gr/m2 et FREITAFLOOR AS PU ± 250 gr/m2 " de chez " La Seigneurie "</t>
  </si>
  <si>
    <t>Préparation du sol béton ( neuf ) par nettoyage et décapage suivant besoin à la solution acide ( élimination de la laitance ),                      pose de primaire de type " FREITAFLOOR LIANT EP STD ± 350 gr/ m2 " de chez " La Seigneurie"</t>
  </si>
  <si>
    <t>FAUX PLAFOND CF 2 h</t>
  </si>
  <si>
    <t>Quand bien même la sous-face du plancher haut est actuellement floquée, il sera prévu au présent article, la réalisation d'un                     PLAFOND PLACO assurant un degré Coupe feu de 2 h composé de</t>
  </si>
  <si>
    <t>Traitement des joints et des cueuillies, fini prêt à peindre</t>
  </si>
  <si>
    <t>Le PV feu sera transmis en phase d'études d'excéution par l'entreprise.</t>
  </si>
  <si>
    <t>Nota : ce plafond n'est pas un plancher porteur mais une séparation volumétrique du local existant.</t>
  </si>
  <si>
    <t>Hauteur sur faux-plancher / sous plafond = 250 cm</t>
  </si>
  <si>
    <t xml:space="preserve">Lieu : ensemble des parois verticales ( du faux plancher au plafond )                                                             Pose d'une peinture acrylique de finition ( Satiné ).                                                      Teinte : blanc RAL 9010                                                                                                      La protection des appareillages conservés et/ou neufs est incluse au présent article. </t>
  </si>
  <si>
    <t>PEINTURE FINITION MURS</t>
  </si>
  <si>
    <t>PEINTURE FINITION PLAFOND</t>
  </si>
  <si>
    <t xml:space="preserve">Lieu : sous face du plafond coupe-feu                                                             Pose d'une peinture acrylique de finition ( mat ).                                                      Teinte : blanc RAL 9010                                                                                                      La protection des appareillages conservés et/ou neufs est incluse au présent article. </t>
  </si>
  <si>
    <t>CONCERTINA NEUF</t>
  </si>
  <si>
    <t>CONCERTINA EXISTANT</t>
  </si>
  <si>
    <t>Protection efficace par tous moyens adaptés et/ou relevage temporaire du " concertina " existant ( ± 5 ml ) pendant les travaux. Prestation en concertation avec le service de sécurité de l'établissement.</t>
  </si>
  <si>
    <t>4 cm de gravillons roulés de granularité 16/22 mm
( comprise entre 5 mm et 2/3 de l’épaisseur de la protection ),
cf. à la NF P 84-204 (DTU 43.1)                                                                                    La prestation comprend de fait la pose de boites garde-grève en aluminium 20 x 20 cm avec centreur.</t>
  </si>
  <si>
    <t>DESCENTE PLUVIALE EXTERNE</t>
  </si>
  <si>
    <t>Pose de 2 dispositifs d'entrée d'eaux pluviales ( EEP) adaptés à l'étanchéité ci-dessus ( 1 vers descente, 1 en déversoir trop-plein ).                                                                                          Moignons de pénétration tronconiques Ø 80 dans réservation Ø 100 mm, avec platine-embase, au travers l'acrotère béton, raccordement à l'étanchéité.  Positionnement suivant plans.</t>
  </si>
  <si>
    <t xml:space="preserve">TETES DE RELEVES </t>
  </si>
  <si>
    <t xml:space="preserve">TETES DE RELEVES   </t>
  </si>
  <si>
    <t>ISOLANT R = 3,00 imputrescible sous dallage</t>
  </si>
  <si>
    <t>PLACAGE DE PROPRETE</t>
  </si>
  <si>
    <t>DEPOSE EXTERIEUR</t>
  </si>
  <si>
    <t>Dépose soignée des deux blocs portes intérieurs , évacuation hors site.</t>
  </si>
  <si>
    <t>DEPOSE INTERIEURE</t>
  </si>
  <si>
    <t>BLOCS PORTES</t>
  </si>
  <si>
    <t>FAUX PLAFOND</t>
  </si>
  <si>
    <t>Dépose du faux plafond métal y compris joues en métal et/ou placo, ossature porteuse, évacuation hors site.</t>
  </si>
  <si>
    <t>L'électricien se charge de la dépose des équipements électriques.</t>
  </si>
  <si>
    <t>Le plombier se charge de la dépose des équipements de CVC plomberie.</t>
  </si>
  <si>
    <t>SOL</t>
  </si>
  <si>
    <t>Dépose de dalles de sol y compris sous-couche éventuelle, colle afin de rendre le support plan et lisse prêt à peindre, évacuation des gravois hors site.</t>
  </si>
  <si>
    <t>CREATION DE BAIE</t>
  </si>
  <si>
    <t xml:space="preserve">Façon de jambages ou dressement de murs suivant nécessité, </t>
  </si>
  <si>
    <t>Façon de reprise en seuil avec produits et épaisseurs assurant la pérenité de l'ouvrage.</t>
  </si>
  <si>
    <t>Finition intérieure soignée de l'ensemble prête à peindre</t>
  </si>
  <si>
    <t>Façon de linteau ou renforcement suivant besoins.</t>
  </si>
  <si>
    <t>OBTURATION DE BAIE</t>
  </si>
  <si>
    <t>Localisation : au droit de la baie extérieure déposée</t>
  </si>
  <si>
    <t>SEPARATION THERMO-ACOUSTIQUE</t>
  </si>
  <si>
    <t>Localisation : en lieu et place des deux blocs portes intérieurs déposés.</t>
  </si>
  <si>
    <t>Séparation de type " placo D,98/M.48 + LM.45 " composée de</t>
  </si>
  <si>
    <t>rails R.48 spités au sol et en tête, et montant M.48 espacés de 40 cm</t>
  </si>
  <si>
    <t>panneaux isolants laine de roche ép. 45 mm, R = 1,25 m2.K/W, de type " Rockmur nu " de chez " Rockwool " ou techniquement équivalent</t>
  </si>
  <si>
    <t>Hauteur sur sol existant / sous plafond = 240 cm environ</t>
  </si>
  <si>
    <t>deux parements " HD " constitués chacun de deux plaques de plâtre ba.13 de type " Placodur® BA 13 NF 120/250 " de chez " Placoplâtre " ou techniquement équivalent, façon soignée de joints , cueuillies, prêt à peindre.</t>
  </si>
  <si>
    <t>PEINTURE FINITION PAROIS VERTICALES</t>
  </si>
  <si>
    <t>Dito prescriptions pour " LTP "</t>
  </si>
  <si>
    <t>DECOMPOSITION DE L'ESTIMATION DU COUT PREVISIONNEL DES TRAVAUX</t>
  </si>
  <si>
    <t>Dépose soignée du châssis extérieur ( ± 260 x 40 cm ht ) y compris barreaudage, évacuation hors site</t>
  </si>
  <si>
    <r>
      <rPr>
        <sz val="11"/>
        <color theme="1"/>
        <rFont val="Century Gothic"/>
        <family val="2"/>
      </rPr>
      <t xml:space="preserve">ELECTRICITE, EAU, EAUX USEES, EVACUATION  </t>
    </r>
    <r>
      <rPr>
        <sz val="10"/>
        <color theme="1"/>
        <rFont val="Century Gothic"/>
        <family val="2"/>
      </rPr>
      <t xml:space="preserve">                                                               </t>
    </r>
    <r>
      <rPr>
        <sz val="10"/>
        <color rgb="FFFF0000"/>
        <rFont val="Century Gothic"/>
        <family val="2"/>
      </rPr>
      <t>Le coffret électrique de chantier est à la charge de l'électricien.</t>
    </r>
  </si>
  <si>
    <t xml:space="preserve">Hauteur sous TAN en point bas = 290 cm.                                                          Tôles en acier nervuré ép. 75/100 mm, bac plein ou perforé conformes à la norme NF P 84-206 (DTU 43.3) ou de type grande portée.                                                                                                                                  Elles sont calculées en appliquant une majoration forfaitaire des charges d’exploitation de 50 kg/ m².                                                                  Leur protection à la corrosion est définie et validée par le fabriquant du bac, en fonction de l’hygrométrie et de l’agressivité de l’ambiance intérieure des locaux ( cf. DTU 20,1 ):
-	Hygrométrie : faible ( W/n ≤ 2.5 g/m ) 
-	Agressivité de l’ambiance intérieure : ……………………….                                Mise en oeuvre sur charpente métal ( prévue séparèment au lot GO-Oeuvre ).                                                                                                               Pente 5 % minimum ou suivant Avis Technique.                                                    Produit de type " Hacierco 40SR 75/100 galva " ou techniquement similaire.                                                                                                                   Fiche produit et note de calcul à fournir par l'entreprise pour visa MOE avant réalisation.                                           </t>
  </si>
  <si>
    <r>
      <rPr>
        <sz val="11"/>
        <color theme="1"/>
        <rFont val="Century Gothic"/>
        <family val="2"/>
      </rPr>
      <t>ACCES AU SITE ,</t>
    </r>
    <r>
      <rPr>
        <sz val="10"/>
        <color theme="1"/>
        <rFont val="Century Gothic"/>
        <family val="2"/>
      </rPr>
      <t xml:space="preserve"> via PEP entrée générale, cour Ouest puis à droite via espaces sécurisés:                                                                                                        </t>
    </r>
    <r>
      <rPr>
        <b/>
        <sz val="10"/>
        <color rgb="FFFF0000"/>
        <rFont val="Century Gothic"/>
        <family val="2"/>
      </rPr>
      <t>à confirmer par M.A. SEYSSES</t>
    </r>
  </si>
  <si>
    <t>Démolition de mur double existant en béton, chargement et évacuation des gravois hors site. Utilisation de scie circulaire hydraulique.</t>
  </si>
  <si>
    <r>
      <t xml:space="preserve">CLOTURES, ACCES AU SITE, PROTECTIONS, NETTOYAGE, DIVERS               </t>
    </r>
    <r>
      <rPr>
        <sz val="10"/>
        <color rgb="FFFF0000"/>
        <rFont val="Century Gothic"/>
        <family val="2"/>
      </rPr>
      <t>à la charge du lot " GO, maçonnerie, étanchéité "</t>
    </r>
  </si>
  <si>
    <t>Le PV feu sera transmis avant travaux par l'entreprise.</t>
  </si>
  <si>
    <r>
      <t xml:space="preserve">Produit et prestation : identiques à prescription " LTP " ci-dessus.  Localisation : sur les 4 parois verticales ( hors porte )                                                                                                      </t>
    </r>
    <r>
      <rPr>
        <sz val="10"/>
        <color rgb="FFFF0000"/>
        <rFont val="Century Gothic"/>
        <family val="2"/>
      </rPr>
      <t xml:space="preserve">La mise à la terre ( ruban + 4 plaques ) sera effectuée par le lot "électricité" ( valeur maxi 50 Ohms )  </t>
    </r>
  </si>
  <si>
    <r>
      <t xml:space="preserve">Dito prescriptions pour " LTD - QA / MAF                                                                 </t>
    </r>
    <r>
      <rPr>
        <sz val="10"/>
        <color rgb="FFFF0000"/>
        <rFont val="Century Gothic"/>
        <family val="2"/>
      </rPr>
      <t xml:space="preserve">La mise à la terre ( ruban + 4 plaques ) sera effectuée par le lot "électricité" ( valeur maxi 50 Ohms )  </t>
    </r>
  </si>
  <si>
    <r>
      <t xml:space="preserve">Dito prescriptions pour " LTD - QA / MAF                                                        Localisation : parois verticales du sol au plafond CF                                                    </t>
    </r>
    <r>
      <rPr>
        <sz val="10"/>
        <color rgb="FFFF0000"/>
        <rFont val="Century Gothic"/>
        <family val="2"/>
      </rPr>
      <t xml:space="preserve">La mise à la terre ( ruban + 4 plaques ) sera effectuée par le lot "électricité" ( valeur maxi 50 Ohms )  </t>
    </r>
  </si>
  <si>
    <t>Suivant nécessité et configuration locale :                                                 Profilé porteur primaire de type " Stil Prim 100 " portée 400 cm y compris supports scéllés en parois latérales et/ou suspendu au plancher haut par tiges filetées ( suspentes 1/4 de tour Stil Prim )</t>
  </si>
  <si>
    <t>Suivant nécessité et configuration locale :                                                 Profilé porteur primaire de type " Stil Prim 100 " portée 313 cm y compris supports scéllés en parois latérales et/ou suspendu au plancher haut par tiges filetées ( suspentes 1/4 de tour Stil Prim )</t>
  </si>
  <si>
    <t>Plafonds sur montants Stil® suspendu sous plancher béton ou poutrelle ou hourdis béton, composé de 2 x Placoplatre® BA 25 - Stil® M 90 et R 90 - 0,5 m - Double- Portée 2,95 m - RE120 - dB - avec Isolant* en panneaux de laine de roche nu ép. 10 cm - Poids isolant Entre 6 et 10kg - Entraxe des ossatures : 0,50 m</t>
  </si>
  <si>
    <t>FAUX PLAFOND CF 2 h ( RE 120 )</t>
  </si>
  <si>
    <t xml:space="preserve">DEPOSE  </t>
  </si>
  <si>
    <t>PORTE DE SEPARATION</t>
  </si>
  <si>
    <r>
      <t xml:space="preserve">de BLOC PORTE DOUBLE METALLIQUE, chargement et évacuation hors site.                                                                                                                          </t>
    </r>
    <r>
      <rPr>
        <sz val="10"/>
        <color rgb="FFFF0000"/>
        <rFont val="Century Gothic"/>
        <family val="2"/>
      </rPr>
      <t>La déconnection électrique sera faite par le lot " électricité ".</t>
    </r>
  </si>
  <si>
    <t>GRILLE DE SEPARATION</t>
  </si>
  <si>
    <t>PLAFOND SUSPENDU OPTIONNEL</t>
  </si>
  <si>
    <t>option non additionnée</t>
  </si>
  <si>
    <t>FERME-PORTE</t>
  </si>
  <si>
    <r>
      <rPr>
        <sz val="11"/>
        <color theme="1"/>
        <rFont val="Century Gothic"/>
        <family val="2"/>
      </rPr>
      <t xml:space="preserve">OBTURATION CF 2 h  </t>
    </r>
    <r>
      <rPr>
        <sz val="10"/>
        <color theme="1"/>
        <rFont val="Century Gothic"/>
        <family val="2"/>
      </rPr>
      <t xml:space="preserve">                                                                                                         des trous en parois existantes consécutivement à la dépose de réseaux existants par les lots CVC-plomberie, sanitaire et Eléctricité. Ces bouchements seront réalisés au béton, au plâtre et/ou à la mousse expansive ignifugée sous Avis Technique, assurant un degré Coupe-Feu de 2 h.                                                                                            L'entrepreneur transmettra les Fiches techniques et PV feu des produits.</t>
    </r>
  </si>
  <si>
    <t xml:space="preserve">BLOC PORTE METAL  </t>
  </si>
  <si>
    <t>Classe anticorrosion : C3</t>
  </si>
  <si>
    <t>Résistance thermique : Ud &gt; 1,80 W/m2.K</t>
  </si>
  <si>
    <t>3 paumelles acier ou inox, soudées</t>
  </si>
  <si>
    <t>Double béquille en acier inox sur plaques</t>
  </si>
  <si>
    <t>Seuil Suisse étanche accessible PMR ( ht maxi 20 mm ) en inox, fixations et étanchéité.</t>
  </si>
  <si>
    <t xml:space="preserve">Le présent lot doit toutes réservations, passe-câbles et autres jaretières de transfert en inox.                                                                              Le présent lot doit toutes fixations, scellements ainsi que toutes finitions soignées au pourtour. </t>
  </si>
  <si>
    <r>
      <t xml:space="preserve">Ensemble thermolaqué </t>
    </r>
    <r>
      <rPr>
        <sz val="10"/>
        <color rgb="FFFF0000"/>
        <rFont val="Century Gothic"/>
        <family val="2"/>
      </rPr>
      <t>RAL 0000 au choix du maitre d'ouvrage.</t>
    </r>
  </si>
  <si>
    <t>Pose en applique extérieure y compris tous joints et scellements adaptés. Ouvrant poussant gauche.</t>
  </si>
  <si>
    <t>Pose en applique extérieure y compris tous joints et scellements adaptés. Ouvrant poussant droit.</t>
  </si>
  <si>
    <t>CLOTURES, PROTECTIONS, NETTOYAGE, DIVERS</t>
  </si>
  <si>
    <t>SUPPORT D'ETANCHEITE VARIANTE A SOLUTION BETON</t>
  </si>
  <si>
    <t>VARIANTE A " OBTURATION CF 2 h " ci-dessus</t>
  </si>
  <si>
    <r>
      <t xml:space="preserve">Obturation en béton armé coffré avec parement externe lisse dito les existants de part et d'autre. Le bloc porte neuf pourra judicieusement être intégré à cette réalisation afin de fermeture le soir même ( pour des raisons de sécurité )                                               </t>
    </r>
    <r>
      <rPr>
        <sz val="10"/>
        <color rgb="FFFF0000"/>
        <rFont val="Century Gothic"/>
        <family val="2"/>
      </rPr>
      <t>Proposition variante sous réserve de validation par la D.S.D.</t>
    </r>
  </si>
  <si>
    <r>
      <rPr>
        <sz val="11"/>
        <color theme="1"/>
        <rFont val="Century Gothic"/>
        <family val="2"/>
      </rPr>
      <t xml:space="preserve">OBTURATION CF 2 h </t>
    </r>
    <r>
      <rPr>
        <sz val="10"/>
        <color theme="1"/>
        <rFont val="Century Gothic"/>
        <family val="2"/>
      </rPr>
      <t xml:space="preserve">                                                                                                    partielle de baie 204 x 230 cm ht. ( tableaux existants )après dépose de bloc porte par le métallier. Prestation comprenant                                                                                                           - maçonnerie blocs béton banchés y compris armatures, harpage, liaisonnement avec le sol, les parois latérales et linteau existant            - reprise de seuil suivant besoin                                                                                                                    - enduit traditionnel au liant hydraulique aux deux faces, fini taloché serré.                                                                                                                            - la sécurisation en fin de journée de travail de l'ancienne baie est incluse à ce poste.                                                                                                              </t>
    </r>
    <r>
      <rPr>
        <sz val="10"/>
        <color rgb="FFFF0000"/>
        <rFont val="Century Gothic"/>
        <family val="2"/>
      </rPr>
      <t>Proposition sous réserve de validation par la D.S.D.</t>
    </r>
  </si>
  <si>
    <t>Vu les plans reçus précisant la présence de réseaux électriques ( 3 Ø 40 , 4 Ø 200 ) et en l'absence d'autre plans de réseaux ( eau, EU-EV, gaz, … ) l'entreprise prévoiera à ce poste la détection par tous moyens adaptés ( électronique, ondes, … ) et le marquage sur site des réseaux souterrains.</t>
  </si>
  <si>
    <t>RESEAUX SOUTERRAINS</t>
  </si>
  <si>
    <t>Positionnement plani et altimétrique de la construction avec pose de repère(s) fixe(s).</t>
  </si>
  <si>
    <t>m3</t>
  </si>
  <si>
    <t>Décapage à l'engin mécanique avec finition manuelle suivant besoin, chargement, transfert et évacuation des terres hors site y compris tous frais de mise en décharge agréée.                                     Métré : m3 en place non foisonné.</t>
  </si>
  <si>
    <t>L'entrepreneur prévoira la réalisation à l'engin mécanique adapté, de fouilles en trous de Ø 80 cm ( ou barettes de 40 x 125 cm )</t>
  </si>
  <si>
    <t>Remplissage en gros béton sur 130 cm</t>
  </si>
  <si>
    <t>Semelles béton armé ép. 35 cm</t>
  </si>
  <si>
    <t>Fourniture et mise en œuvre de longrines béton armé ou précontraint, prévues 20 x 20 cm, y compris clavetages d'angles en béton armé. Poids estimé : 450 kg / unité. Le transport à pied d'œuvre est inclus.</t>
  </si>
  <si>
    <r>
      <rPr>
        <b/>
        <sz val="11"/>
        <color theme="1"/>
        <rFont val="Century Gothic"/>
        <family val="2"/>
      </rPr>
      <t>ELECTRICITE, EAU, EAUX USEES, EVACUATION</t>
    </r>
    <r>
      <rPr>
        <sz val="11"/>
        <color theme="1"/>
        <rFont val="Century Gothic"/>
        <family val="2"/>
      </rPr>
      <t xml:space="preserve">  </t>
    </r>
    <r>
      <rPr>
        <sz val="10"/>
        <color theme="1"/>
        <rFont val="Century Gothic"/>
        <family val="2"/>
      </rPr>
      <t xml:space="preserve">                                                               </t>
    </r>
    <r>
      <rPr>
        <sz val="10"/>
        <color rgb="FFFF0000"/>
        <rFont val="Century Gothic"/>
        <family val="2"/>
      </rPr>
      <t>Le coffret électrique de chantier est à la charge de l'électricien.</t>
    </r>
  </si>
  <si>
    <t>BLOCAGE</t>
  </si>
  <si>
    <t>Compactage du fond de forme, pose de forme de grave calcaire concassée 0/80 à 0/20. Régalage et dammage. Ep. finie : 20 cm.</t>
  </si>
  <si>
    <t>CHAPE SUPPORT</t>
  </si>
  <si>
    <t>Après réalisation des doublages isolants intérieurs, pose de panneaux isolants en polyuréthane imputrescible et de compressibilité                   CS(1O\Y)175 soit 175 kPa ou 17,5 t/m2.                                                                        Produit de type " Sopréma TMS rainé 4 faces , ép. 68 mm pour R=3,15 " ou techniquement équivalent.</t>
  </si>
  <si>
    <t>Les jambages, linteau et seuil seront dressés rigoureusement verticalement et/ou horizontalement lors de la réalisation des parois verticales. Le seuil en béton lissé avec rejingot sera coulé in-situ en même temps que ces parois pour un parfait liaisonnement.</t>
  </si>
  <si>
    <t>Réalisation de paroi verticale en blocs béton à bancher 20x50 x 25 cm haut, depuis dessus des longrine jusque sous le chainage haut . Prestation comprenant armatures et remplissage en béton souple de granulométrie adaptée. Suivant plans et CCTP au dossier PRO.</t>
  </si>
  <si>
    <t>CHAINAGE HAUT BA</t>
  </si>
  <si>
    <t xml:space="preserve">En tête des parois ci-dessus, sera réalisé un chainage en béton armé coffré, liaisonné avec les parois, en forme de pente 2 à 3 cm vers l'intérieur. Suivant plans et CCTP au dossier PRO. </t>
  </si>
  <si>
    <t>Réservations Ø 100 pour trop plein et EEP</t>
  </si>
  <si>
    <t>Réservations et fourreaux pour passage de réseaux au travers de ces parois verticales. Il sera prévu à minima : 2 Ø 100 pour EP et  1 Ø 40 pour condensats de clim. Position suivant plans d' EXEcution à la charge des entreprises.</t>
  </si>
  <si>
    <t xml:space="preserve">Réalisation dans les règles de l'Art, d'enduit traditionnel extérieur en 3 couches, incluant finition de type " taloché serré grain fin ".                            Toutes les arêtes saillantes seront traitées avec profilé spécial en acier inoxydable ou pvc de teinte gris.                                                     Produit de marque notoirement connue,                                                 Métré : plein pour vide pour traitement de baie.                    </t>
  </si>
  <si>
    <t>Pose de film polyane 0,2 mm et de bande de désolidarisation périphérique et au pourtour des fourreaux ( ELEC ), en mousse de polyéthylène d'ép. 5 mm  puis                                                                         coulage de chape en béton fluide armé ou fibré. Fini plan lisse et horizontal.                                                                                                        Capacité portante de la chape: 2 t/m2  ( 1 t/m2 x coef. sécu. 2 )</t>
  </si>
  <si>
    <t>Réalisation de dallage en béton ép. 15 cm, fini plan lisse et horizontal. Défaut maxi 5 mm sous rèle de 2 m. Dosage, caractéristiques et armatures suivant cahier des charges au CCTP du dossier PRO. Capacité portante du dallage : 2 t/m2  ( 1 t/m2 x coef. sécu. 2 )        Les fourreaux de pénétrations ( ELEC ) sont prévus plus bas.</t>
  </si>
  <si>
    <t>Pas de fourreau ni regard pour                                                                                                                          - le pluvial DEP qui se jettera directement sur le T.N.                                                                                                                         - le CVC dont la clim. sera reliée en interne au tableau électrique du local et dont le fourreau pour condensats est prévu plus bas.</t>
  </si>
  <si>
    <t>comprend une feuille bitumineuse autocollante (épaisseur ≥ 1.5 mm), avec armature grille de verre/aluminium de 150 g/ m², SOPRAVAP STICK ALU S 16. Elle est collée par auto-adhésivité directement sur les tôles.
En forte et très forte hygrométrie, la continuité du pare-vapeur doit être assurée avec l’ensemble des émergences (relevés…) et des pénétrations.</t>
  </si>
  <si>
    <t>PLANCHER HAUT</t>
  </si>
  <si>
    <t xml:space="preserve">Le plancher haut sera réalisé en hourdis béton armé, poutrelles béton précontraint, marmites en béton ou en polyethylène, armatures acier, renforts et liaisonnement avec parois verticales ci-dessus.                                                                                                                                  Ce plancher sera mis en œuvre avec forme de pente de 3 % .                              Le dessus sera fini plan et lisse pour recevoir l'isolant sous étanchéité. Autres caractéristiques suivant prescriptions au CCTP dossier PRO.              </t>
  </si>
  <si>
    <r>
      <rPr>
        <b/>
        <sz val="11"/>
        <color theme="1"/>
        <rFont val="Century Gothic"/>
        <family val="2"/>
      </rPr>
      <t>ACCES AU SITE</t>
    </r>
    <r>
      <rPr>
        <b/>
        <sz val="10"/>
        <color theme="1"/>
        <rFont val="Century Gothic"/>
        <family val="2"/>
      </rPr>
      <t xml:space="preserve"> ,</t>
    </r>
    <r>
      <rPr>
        <sz val="10"/>
        <color theme="1"/>
        <rFont val="Century Gothic"/>
        <family val="2"/>
      </rPr>
      <t xml:space="preserve">                                                                                                         engin de levage et d'approvisionnement via PEP puis circulation "verte" au Nord-Ouest vers MIR.1 puis accès par portail double dans " espace clos " jusqu'à pied d'oeuvre.                                                                                      </t>
    </r>
    <r>
      <rPr>
        <sz val="10"/>
        <color rgb="FFFF0000"/>
        <rFont val="Century Gothic"/>
        <family val="2"/>
      </rPr>
      <t xml:space="preserve">( à confirmer par les services de sécurité de la M.A. de SEYSES )                            </t>
    </r>
    <r>
      <rPr>
        <sz val="10"/>
        <rFont val="Century Gothic"/>
        <family val="2"/>
      </rPr>
      <t>La taille des engins sera adaptée aux conditions d'accès au site.</t>
    </r>
    <r>
      <rPr>
        <sz val="10"/>
        <color theme="1"/>
        <rFont val="Century Gothic"/>
        <family val="2"/>
      </rPr>
      <t xml:space="preserve">  Largeur de voie : &gt; 500 ; portes de Larg &gt; 400  et </t>
    </r>
    <r>
      <rPr>
        <b/>
        <sz val="10"/>
        <color rgb="FFFF0000"/>
        <rFont val="Century Gothic"/>
        <family val="2"/>
      </rPr>
      <t>Haut. &gt; 000 cm</t>
    </r>
  </si>
  <si>
    <r>
      <rPr>
        <b/>
        <sz val="11"/>
        <color theme="1"/>
        <rFont val="Century Gothic"/>
        <family val="2"/>
      </rPr>
      <t xml:space="preserve">ELECTRICITE, EAU, EAUX USEES, EVACUATION </t>
    </r>
    <r>
      <rPr>
        <sz val="11"/>
        <color theme="1"/>
        <rFont val="Century Gothic"/>
        <family val="2"/>
      </rPr>
      <t xml:space="preserve"> </t>
    </r>
    <r>
      <rPr>
        <sz val="10"/>
        <color theme="1"/>
        <rFont val="Century Gothic"/>
        <family val="2"/>
      </rPr>
      <t xml:space="preserve">                                                               </t>
    </r>
    <r>
      <rPr>
        <sz val="10"/>
        <color rgb="FFFF0000"/>
        <rFont val="Century Gothic"/>
        <family val="2"/>
      </rPr>
      <t>Le coffret électrique de chantier est à la charge de l'électricien.</t>
    </r>
  </si>
  <si>
    <t xml:space="preserve">OBTURATION CF 2 h </t>
  </si>
  <si>
    <r>
      <t xml:space="preserve">Obturation de la baie vers escalier, en béton armé coffré avec parement externe lisse dito les existants de part et d'autre. Le barreaudage existant pourra être conservé et inclus.                                              </t>
    </r>
    <r>
      <rPr>
        <sz val="10"/>
        <color rgb="FFFF0000"/>
        <rFont val="Century Gothic"/>
        <family val="2"/>
      </rPr>
      <t>Proposition sous réserve de validation par la D.S.D.</t>
    </r>
  </si>
  <si>
    <t>Vu les plans reçus ( absence de réseaux électriques ) et en l'absence d'autre plans de réseaux ( eau, EU-EV, gaz, … ) l'entreprise prévoiera à ce poste la détection par tous moyens adaptés ( électronique, ondes, … ) et le marquage sur site des réseaux souterrains.</t>
  </si>
  <si>
    <t>En l'absence d'étude de sol et de sondage pelle en pied de bâtiment existant, il est considéré au présent un bon sol à - 2,00 m / Terrain Naturel.  Autres prescriptions : cf CCTP dossier PRO.</t>
  </si>
  <si>
    <t>Cet article est sous réserve de vérification des cheminements possible depuis les existants et sous avis de la D.S.D.</t>
  </si>
  <si>
    <t>Panneaux de laine minérale surfacés bitume, de R &gt; 2,00 m2.K/W           ( pose en 1 lit de 80 mm d'épaisseur ) , bénéficiant d’un avis technique favorable.                                                                                     Les panneaux  sont collés par bandes ou plots de SOPRACOLLE 300 conformément au Cahier de Prescriptions de Pose « NOFIX ».
Panneaux de type " ROCKACIER C soudable " de chez ROCKWOOL                                Transmission de fiche ACERMI du produit.                                                        NOTA : il est prévu un plafond placo isolé de R =5,00 en sous face du plancher béton.</t>
  </si>
  <si>
    <r>
      <rPr>
        <b/>
        <sz val="10"/>
        <color theme="1"/>
        <rFont val="Century Gothic"/>
        <family val="2"/>
      </rPr>
      <t>ETANCHEITE</t>
    </r>
    <r>
      <rPr>
        <sz val="10"/>
        <color theme="1"/>
        <rFont val="Century Gothic"/>
        <family val="2"/>
      </rPr>
      <t xml:space="preserve">                                                                                                                     Etanchéité autoprotégée soudable avec laine minérale sur support en maçonnerie / béton, système sous Avis Technique composé de      ( produits de chez SOPREMA ou techniquement équivalent ). Mise en oeuvre conforme au DTU 43-3.    </t>
    </r>
  </si>
  <si>
    <t>Variante en béton banché avec parements lisses soignés pour rester apparents.</t>
  </si>
  <si>
    <t>TRANCHEE pour réseaux élec. CFO / CFA</t>
  </si>
  <si>
    <t>Par tous moyens techniques et humains adaptés, création soignée de baie pour tableaux finis 100 x 210 cm env., comprenant</t>
  </si>
  <si>
    <r>
      <rPr>
        <sz val="11"/>
        <color theme="1"/>
        <rFont val="Century Gothic"/>
        <family val="2"/>
      </rPr>
      <t>ACCES AU SITE</t>
    </r>
    <r>
      <rPr>
        <sz val="10"/>
        <color theme="1"/>
        <rFont val="Century Gothic"/>
        <family val="2"/>
      </rPr>
      <t xml:space="preserve"> , via PEP et cour de cuisines-ateliers                                        </t>
    </r>
    <r>
      <rPr>
        <sz val="10"/>
        <color rgb="FFFF0000"/>
        <rFont val="Century Gothic"/>
        <family val="2"/>
      </rPr>
      <t xml:space="preserve">( à confirmer par les services de sécurité du C.P.. de SEYSSES )                            </t>
    </r>
    <r>
      <rPr>
        <sz val="10"/>
        <rFont val="Century Gothic"/>
        <family val="2"/>
      </rPr>
      <t>La taille des engins sera adaptée aux conditions d'accès au site.</t>
    </r>
  </si>
  <si>
    <r>
      <rPr>
        <sz val="11"/>
        <color theme="1"/>
        <rFont val="Century Gothic"/>
        <family val="2"/>
      </rPr>
      <t>ACCES AU SITE</t>
    </r>
    <r>
      <rPr>
        <sz val="10"/>
        <color theme="1"/>
        <rFont val="Century Gothic"/>
        <family val="2"/>
      </rPr>
      <t xml:space="preserve"> , via PEP et cour de cuisines-ateliers                                        </t>
    </r>
    <r>
      <rPr>
        <sz val="10"/>
        <color rgb="FFFF0000"/>
        <rFont val="Century Gothic"/>
        <family val="2"/>
      </rPr>
      <t xml:space="preserve">( à confirmer par les services de sécurité du C.P. de SEYSSES )                            </t>
    </r>
    <r>
      <rPr>
        <sz val="10"/>
        <rFont val="Century Gothic"/>
        <family val="2"/>
      </rPr>
      <t>La taille des engins sera adaptée aux conditions d'accès au site.</t>
    </r>
  </si>
  <si>
    <r>
      <rPr>
        <b/>
        <sz val="10"/>
        <rFont val="Century Gothic"/>
        <family val="2"/>
      </rPr>
      <t>CR4</t>
    </r>
    <r>
      <rPr>
        <sz val="10"/>
        <rFont val="Century Gothic"/>
        <family val="2"/>
      </rPr>
      <t xml:space="preserve"> selon EN 1627 et EN 1630            l'entreprise fournira l'attestation</t>
    </r>
  </si>
  <si>
    <r>
      <rPr>
        <b/>
        <sz val="10"/>
        <rFont val="Century Gothic"/>
        <family val="2"/>
      </rPr>
      <t>EI</t>
    </r>
    <r>
      <rPr>
        <b/>
        <sz val="4"/>
        <rFont val="Century Gothic"/>
        <family val="2"/>
      </rPr>
      <t>2</t>
    </r>
    <r>
      <rPr>
        <b/>
        <sz val="10"/>
        <rFont val="Century Gothic"/>
        <family val="2"/>
      </rPr>
      <t>60</t>
    </r>
    <r>
      <rPr>
        <sz val="10"/>
        <rFont val="Century Gothic"/>
        <family val="2"/>
      </rPr>
      <t xml:space="preserve"> selon EN 1634-1 et EN 1363-1     l'entreprise fournira le P.V. feu</t>
    </r>
  </si>
  <si>
    <r>
      <rPr>
        <b/>
        <sz val="11"/>
        <color theme="1"/>
        <rFont val="Century Gothic"/>
        <family val="2"/>
      </rPr>
      <t>ACCES AU SITE</t>
    </r>
    <r>
      <rPr>
        <b/>
        <sz val="10"/>
        <color theme="1"/>
        <rFont val="Century Gothic"/>
        <family val="2"/>
      </rPr>
      <t xml:space="preserve"> ,</t>
    </r>
    <r>
      <rPr>
        <sz val="10"/>
        <color theme="1"/>
        <rFont val="Century Gothic"/>
        <family val="2"/>
      </rPr>
      <t xml:space="preserve">                                                                                                         engin de levage et d'approvisionnement via PEP puis circulation "verte" ( largeur &gt; 5 m ) au Sud-Ouest jusqu'au MIR.3 puis accès par portail </t>
    </r>
    <r>
      <rPr>
        <b/>
        <sz val="10"/>
        <color theme="1"/>
        <rFont val="Century Gothic"/>
        <family val="2"/>
      </rPr>
      <t>passage 180 cm large</t>
    </r>
    <r>
      <rPr>
        <sz val="10"/>
        <color theme="1"/>
        <rFont val="Century Gothic"/>
        <family val="2"/>
      </rPr>
      <t xml:space="preserve">, dans " cour triangle " et espace neutre.                                                                                                                             Tout matériel de largeur supérieure à 180 cm sera limité par ce portail distant de 75 m du bâti à édifier.                                                                                                                              </t>
    </r>
    <r>
      <rPr>
        <sz val="10"/>
        <color rgb="FFFF0000"/>
        <rFont val="Century Gothic"/>
        <family val="2"/>
      </rPr>
      <t xml:space="preserve">( à confirmer par les services de sécurité de le C.P. de SEYSES )                            </t>
    </r>
    <r>
      <rPr>
        <sz val="10"/>
        <rFont val="Century Gothic"/>
        <family val="2"/>
      </rPr>
      <t>La taille des engins sera adaptée aux conditions d'accès au site.</t>
    </r>
  </si>
  <si>
    <r>
      <rPr>
        <b/>
        <sz val="11"/>
        <color theme="1"/>
        <rFont val="Century Gothic"/>
        <family val="2"/>
      </rPr>
      <t>ACCES AU SITE</t>
    </r>
    <r>
      <rPr>
        <b/>
        <sz val="10"/>
        <color theme="1"/>
        <rFont val="Century Gothic"/>
        <family val="2"/>
      </rPr>
      <t xml:space="preserve"> ,</t>
    </r>
    <r>
      <rPr>
        <sz val="10"/>
        <color theme="1"/>
        <rFont val="Century Gothic"/>
        <family val="2"/>
      </rPr>
      <t xml:space="preserve">                                                                                                         engin de levage et d'approvisionnement via PEP puis circulation "verte" ( largeur &gt; 5 m ) au Sud-Ouest jusqu'au MIR.3 puis accès par portail </t>
    </r>
    <r>
      <rPr>
        <b/>
        <sz val="10"/>
        <color theme="1"/>
        <rFont val="Century Gothic"/>
        <family val="2"/>
      </rPr>
      <t>passage 180 cm large</t>
    </r>
    <r>
      <rPr>
        <sz val="10"/>
        <color theme="1"/>
        <rFont val="Century Gothic"/>
        <family val="2"/>
      </rPr>
      <t xml:space="preserve">, dans " cour triangle " et espace neutre.                                                                                                                             Tout matériel de largeur supérieure à 180 cm sera limité par ce portail distant de 75 m du bâti à édifier.                                                                                                                              </t>
    </r>
    <r>
      <rPr>
        <sz val="10"/>
        <color rgb="FFFF0000"/>
        <rFont val="Century Gothic"/>
        <family val="2"/>
      </rPr>
      <t xml:space="preserve">( à confirmer par les services de sécurité du C.P. de SEYSSES )                            </t>
    </r>
    <r>
      <rPr>
        <sz val="10"/>
        <rFont val="Century Gothic"/>
        <family val="2"/>
      </rPr>
      <t>La taille des engins sera adaptée aux conditions d'accès au site.</t>
    </r>
  </si>
  <si>
    <r>
      <rPr>
        <sz val="11"/>
        <color theme="1"/>
        <rFont val="Century Gothic"/>
        <family val="2"/>
      </rPr>
      <t>ACCES AU SITE ,</t>
    </r>
    <r>
      <rPr>
        <sz val="10"/>
        <color theme="1"/>
        <rFont val="Century Gothic"/>
        <family val="2"/>
      </rPr>
      <t xml:space="preserve"> via PEP entrée générale, cour Ouest puis à droite via espaces sécurisés:                                                                                                        </t>
    </r>
    <r>
      <rPr>
        <sz val="10"/>
        <color rgb="FFFF0000"/>
        <rFont val="Century Gothic"/>
        <family val="2"/>
      </rPr>
      <t>à confirmer par le C.P. de SEYSSES</t>
    </r>
    <r>
      <rPr>
        <sz val="10"/>
        <color theme="1"/>
        <rFont val="Century Gothic"/>
        <family val="2"/>
      </rPr>
      <t xml:space="preserve">                                                                                        La taille des engins sera adaptée aux conditions d'accès au site.</t>
    </r>
  </si>
  <si>
    <t>Réalisation de faux plafond type placo. ba.13 sur ossature métal type F.530 ou M.48 y compris profilés cornières périphériques et suspentes sous plancher hourdis avec adjonction d'isolant en laine minérale de type feutre IBR 200 mm ép. pour R=5,00.                                                                                         Façon de cueillies et joints soignés prêt à peindre.</t>
  </si>
  <si>
    <r>
      <rPr>
        <sz val="10"/>
        <color theme="1"/>
        <rFont val="Century Gothic"/>
        <family val="2"/>
      </rPr>
      <t>CLOTURES, ACCES AU SITE, PROTECTIONS, NETTOYAGE, DIVERS</t>
    </r>
    <r>
      <rPr>
        <sz val="11"/>
        <color theme="1"/>
        <rFont val="Century Gothic"/>
        <family val="2"/>
      </rPr>
      <t xml:space="preserve">               </t>
    </r>
    <r>
      <rPr>
        <sz val="10"/>
        <color rgb="FFFF0000"/>
        <rFont val="Century Gothic"/>
        <family val="2"/>
      </rPr>
      <t>à la charge du lot " GO, maçonnerie, étanchéité "</t>
    </r>
  </si>
  <si>
    <t xml:space="preserve">Le doublage isolant thermo-acoustique intérieur sera de type                        " Doublissimo Performance PV.4 13+120 mm de R = 4,10 m²·K/W soit      U = 0,22 W/m2.K " .                                                                                                    Réaction au feu : B-s1,d0   Perméance : P3                                                                                                Epaisseur totale 133 mm ( hors colle de fixation aux parois ).                           Le procédé est sous Avis Technique. Sa mise en oeuvre conforme aux règles de l' Art y compris, de façon soignée, les joints et traitement des angles, saillants ( avec bande armée )                                    Les parements seront parfaitement alignés.                                                      Localisation : aux 4 faces du local du sol jusque sous plancher haut.                      Hauteur prévisionnelle moyenne : 300 cm.                                                                                                                             Métré : compté plein pour vide pour traitement des embrasures. </t>
  </si>
  <si>
    <r>
      <rPr>
        <sz val="11"/>
        <color theme="1"/>
        <rFont val="Century Gothic"/>
        <family val="2"/>
      </rPr>
      <t>ACCES AU SITE</t>
    </r>
    <r>
      <rPr>
        <sz val="10"/>
        <color theme="1"/>
        <rFont val="Century Gothic"/>
        <family val="2"/>
      </rPr>
      <t xml:space="preserve"> ,                                                                                                         engin de levage et d'approvisionnement via PEP puis circulation "verte" au Nord-Ouest vers MIR.1 puis accès par portail double dans " espace clos " jusqu'à pied d'oeuvre.                                                                                      </t>
    </r>
    <r>
      <rPr>
        <sz val="10"/>
        <color rgb="FFFF0000"/>
        <rFont val="Century Gothic"/>
        <family val="2"/>
      </rPr>
      <t xml:space="preserve">( à confirmer par les services de sécurité du C.P. de SEYSSES )                            </t>
    </r>
    <r>
      <rPr>
        <sz val="10"/>
        <rFont val="Century Gothic"/>
        <family val="2"/>
      </rPr>
      <t>La taille des engins sera adaptée aux conditions d'accès au site.</t>
    </r>
  </si>
  <si>
    <t xml:space="preserve">Le plancher haut sera réalisé en hourdis béton armé, poutrelles béton précontraint, marmites en béton ou en polyethylène, armatures acier, renforts et liaisonnement avec parois verticales .             Ce plancher sera mis en œuvre avec forme de pente de 3 % .                              Le dessus sera fini plan et lisse pour recevoir l'isolant sous étanchéité. Autres caractéristiques suivant prescriptions au CCTP dossier PRO.              </t>
  </si>
  <si>
    <t>31670 LABEGE</t>
  </si>
  <si>
    <t>Fourniture et mise en oeuvre par tous moyens adaptés , de                      barbelé concertina à lames de rasoir pour une clôture haute sécurité, type : " CONCERTINA DETAINER RENFORCE réf. DEF 60/730 "
en " INOX AISI 430 "                                                                                                Diamètre 730 mm ; épaisseur du ruban 0,6 mm ;  Ø du fil 2,5 mm ;  lames de dimension s 60 x 30 mm env à l'entraxe de 100 mm ;                           5 clips par spire ;                                                                                                      Chaque rouleau de 55 spires environ permet de faire 5 m de protection environ.                                                                                                         Y compris équerres de support en acier galvanisé fixées mécaniquement dans les parois et câbles Ø 4 mm supports tendus.</t>
  </si>
  <si>
    <t>DISP / M.A. SEYSSES / LTP - LTD     -     C.D.P.G.F.   -   TCE  -   PRO v1</t>
  </si>
  <si>
    <t>Fourniture et mise en œuvre de longrines béton armé ou précontraint, prévues 20 x 20 cm, y compris clavetages d'angles en béton armé. Poids estimé &lt; 600 kg / unité. Le transport à pied d'œuvre est inclus.</t>
  </si>
  <si>
    <t>Réalisation de dallage en béton ép. 15 cm, fini plan lisse et horizontal. Défaut maxi 5 mm sous rèle de 2 m. Dosage, caractéristiques et armatures suivant cahier des charges au CCTP du dossier PRO. Capacité portante du dallage : 2 t/m2  ( 1 t/m2 x coef. sécu. 2 ).                                                                                                         Les fourreaux de pénétrations ( ELEC ) sont prévus plus bas.</t>
  </si>
  <si>
    <t xml:space="preserve">Localisation : aux trois arêtes non pourvues du bâti neuf </t>
  </si>
  <si>
    <t>ACCES NEUF VERS COUR</t>
  </si>
  <si>
    <t>Afin d'accès direct au local technique LTD - QA/MAF ainsi qu'aux deux autres locaux côté bâtiment existant, sans passer par l'espace "neutre", il sera prévu au présent article, en ouvrage total et complet la création d'un passage neuf au travers la paroi de séparation existante entre la cour et ledit espace"neutre".</t>
  </si>
  <si>
    <t>Découpe de la paroi existante en tôle ondulée et grillage maille rigide. Le "concertina" existant sera protégé, conservé.</t>
  </si>
  <si>
    <t>Fabrication et mise en œuvre de bloc porte en métal galvanisé et laqué vert dito les existant. Dimensions minimales de passage porte ouverte : 90 x 210 cm. Fixations et scellements.</t>
  </si>
  <si>
    <t>Fourniture et mise en œuvre de serrure mécanique en applique de type 4 Dény 46287.</t>
  </si>
  <si>
    <t>Réalisation et pose d'ossature métal galvanisé laqué vert dito existant, pour renfort de la clôture découpée, au pourtour du dormant du bloc porte neuf. Fixations et scellements.</t>
  </si>
  <si>
    <t>Prestation ci-dessus supprimée. Le menuisier fournira et mettra en œuvre la " serrure mécanique applique type 4 Dény 46287 "</t>
  </si>
  <si>
    <t xml:space="preserve">Réalisation de tranchée en terrain meuble en zone " neutre " et béton ( trottoir ) : voir plan.                                                                                                                   Cette tranchée sera dimensionnée pour recevoir QUATRE (4) fourreaux TPC Ø 110 rouge CFO / CFA inclus au présent.                                                                                               En tranchée, le dessus des fourreaux sera à 60 cm minimum du sol fini. Les fourreaux seront aiguillés et munis de bouchons d'obturation aux deux extrémités.                                                                              Inclus chargement et évacuation des terres, sabline de pose 10 cm et de remblai, grillage avertisseur rouge, remblai grave 0/20 roulé et finition.                                                                                                           Les fourreaux dépasseront le sol fini extérieur et intérieur de 10 cm. </t>
  </si>
  <si>
    <t>Réalisation de tranchée en terrain meuble en zone " neutre " et béton ( trottoir ) depuis le nu extérieur du mur existant jusqu'au droit de la construction projetée.                                                                                                                    Cette tranchée sera dimensionnée pour recevoir SIX (6) fourreaux TPC Ø 110 rouge CFO / CFA inclus au présent.                                                                                               En tranchée le dessus des fourreaux sera à 60 cm minimum du sol fini. Les SIX (6) fourreaux seront aiguillés et munis de bouchons d'obturation aux deux extrémités.                                                                              Inclus chargement et évacuation des terres, sabline de pose 10 cm et de remblai, grillage avertisseur rouge, remblai grave 0/20 roulé et finition.                                                                                                          Les fourreaux dépasseront le sol fini extérieur et intérieur de 10 cm. Pénétration sous longrines.</t>
  </si>
  <si>
    <t>carottages mécaniques ( pour 4 Ø 110 mm ) au travers de paroi existante en béton d'épaisseur &lt; 40 cm ainsi qu'en sol existant.</t>
  </si>
  <si>
    <r>
      <t xml:space="preserve"> Les relevés sont réalisés à froid, sans primaire, en résine polyuréthanne monocomposante FLASHING.
</t>
    </r>
    <r>
      <rPr>
        <sz val="4"/>
        <color theme="1"/>
        <rFont val="Century Gothic"/>
        <family val="2"/>
      </rPr>
      <t xml:space="preserve">
</t>
    </r>
    <r>
      <rPr>
        <sz val="10"/>
        <color theme="1"/>
        <rFont val="Century Gothic"/>
        <family val="2"/>
      </rPr>
      <t xml:space="preserve">Sur costière métallique, ils comprennent :
</t>
    </r>
    <r>
      <rPr>
        <sz val="4"/>
        <color theme="1"/>
        <rFont val="Century Gothic"/>
        <family val="2"/>
      </rPr>
      <t xml:space="preserve">
</t>
    </r>
    <r>
      <rPr>
        <sz val="10"/>
        <color theme="1"/>
        <rFont val="Century Gothic"/>
        <family val="2"/>
      </rPr>
      <t>- Une armature de renfort en VOILE FLASHING, de développé 0.10 m collée dans l’angle à l’aide de la résine bitumineuse FLASHING (500 g/ m²).
- Une première couche de FLASHING appliquée à raison de 900 g/ m², avec un talon de 15 cm en horizontal et sur la hauteur du relevé.
- Une deuxième couche de FLASHING appliquée à raison de 700 g/ m², avec un talon de 15 cm en horizontal et sur la hauteur du relevé.
FLASHING est conçu pour résister aux rayons ultraviolets (UV).
- En finition, des paillettes d’ardoise seront appliquées sur la couche fraîche de FLASHING.</t>
    </r>
  </si>
  <si>
    <t>Produit de type " BLOCUS 4 " ou " NEXUS " de chez " DOORTAL " ou techniquement équivalent.</t>
  </si>
  <si>
    <t>SERRURE</t>
  </si>
  <si>
    <t xml:space="preserve">Fermeture par serrure F &amp; P ci-dessous.                                                           </t>
  </si>
  <si>
    <t xml:space="preserve">La porte sera dotée intérieurement de FERME PORTE pour porte de 110 cm de passage. La force " 7 " sera adaptée au poids du vantail      ( maxi 160 kg ) conformément à la norme NF EN 1154.                                                       Le produit sera avec a-coup final, temporisation réglable à la fermeture, CF &gt; 1h, avec capot en inox.                                                     Le produit sera garanti 5 ans.                                                                                   La marque et le modèle, par exemple " TS 93 B" de "DORMAKABA" seront transmis par l'entreprise pour validation par le maitre d'ouvrage. </t>
  </si>
  <si>
    <t xml:space="preserve">poteaux structurels fixés mécaniquement au sol dallage béton par embase et dans profilé métal "U" solidarisé en sous face du plafond coupe-feu. </t>
  </si>
  <si>
    <t>renforts métalliques horizontaux à H = 220 cm env. du sol, solidarisés avec les poteaux ci-dessus et fixés mécaniquement dans les parois béton existantes en bout.</t>
  </si>
  <si>
    <t xml:space="preserve">grille de remplissage ( maille 50 x 50 mm maxi. ) en fils Ø 3,5 mm, fixations aux poteaux, aux renforts, au sol, au plafond CF et aux parois béton existantes en tête.  </t>
  </si>
  <si>
    <t>Depuis le moignon en sortie du toit jusque dans regard pluvial prévu par "structure".                                                                                                             Tube acier Ø 88,9 mm ép. 3 mm depuis regard extérieur en pied de chute jusqu'au droit de la pénétration dans l'acrotère, y compris assemblage à 90° soudé en parties haute et basse,                                embase carré 150 x 150 mm mini ép. 3 mm scellée avec 4 bouts de tige filetée dans la maçonnerie béton banché,                                        brides de fixations en acier galvanisé, M.12 filetage 50 mm scellées dans murs béton banché, entraxe 150 cm maxi.                                           Parties vues peintes anti-rouille de teinte gris RAL 7035.</t>
  </si>
  <si>
    <t>De type " GAMMABOX " de chez " GAMMA Industries " , classé 2A en partie courante ( charge admissible 3 kN/m2 ) et 5A sous les baies      ( charge admissible 5kN/m2 ).</t>
  </si>
  <si>
    <r>
      <t xml:space="preserve">Bloc-porte blindé CR.4 ( A2P-BP2 ) , EI² 60 avec serrure ( cf ci-dessous) à  1 vantail de </t>
    </r>
    <r>
      <rPr>
        <b/>
        <sz val="10"/>
        <rFont val="Century Gothic"/>
        <family val="2"/>
      </rPr>
      <t>110 cm de passage porte ouverte</t>
    </r>
    <r>
      <rPr>
        <sz val="10"/>
        <rFont val="Century Gothic"/>
        <family val="2"/>
      </rPr>
      <t>, et de hauteur identique à l'existante déposée,  comprenant :</t>
    </r>
  </si>
  <si>
    <r>
      <t xml:space="preserve">Bloc-porte blindé CR.4 ( A2P-BP2 ) , EI² 60 avec serrure ( cf. ci-dessous ) à 1 vantail de </t>
    </r>
    <r>
      <rPr>
        <b/>
        <sz val="10"/>
        <rFont val="Century Gothic"/>
        <family val="2"/>
      </rPr>
      <t>90 cm de passage porte ouverte</t>
    </r>
    <r>
      <rPr>
        <sz val="10"/>
        <rFont val="Century Gothic"/>
        <family val="2"/>
      </rPr>
      <t>, et de hauteur 220 cm,  comprenant :</t>
    </r>
  </si>
  <si>
    <t>Le menuisier fournira et mettra en œuvre la " serrure mécanique applique type 4 Dény 46287 "</t>
  </si>
  <si>
    <t>Le menuisier fournira et mettra en œuvre la " serrure mécanique applique type 4 Dény 46287 ".</t>
  </si>
  <si>
    <t>Depuis le moignon en sortie du toit jusqu'en pied de mur créé .                                                                                                          Tube acier Ø 88,9 mm ép. 3 mm depuis regard extérieur en pied de chute jusqu'au droit de la pénétration dans l'acrotère, y compris assemblage à 90° soudé en parties haute et basse,                                embase carré 150 x 150 mm mini ép. 3 mm scellée avec 4 bouts de tige filetée dans la maçonnerie béton banché,                                        brides de fixations en acier galvanisé, M.12 filetage 50 mm scellées dans murs béton banché, entraxe 150 cm maxi.                                           Parties vues peintes anti-rouille de teinte gris RAL 7035.</t>
  </si>
  <si>
    <t>Les parois actuellement extérieures devenant intérieures du fait des travaux, recevront un parement en plaques de plâtre ba,13 haute dureté, collées au support y compris jointoiement. Ensemble soigné fini prêt à peindre.</t>
  </si>
  <si>
    <t>Obturation de la baie ( menuiserie déposée ) avec maçonnerie en petits éléments, remplis de béton, enduit hydraulique traditionnel fini taloché serré sur la face externe</t>
  </si>
  <si>
    <t>En l'absence de coiffe d'acrotère ( pour anti-grappin possible ), le haut des relevés sera terminé par bande soline et protecteur, en aluminium fixé mécaniquement Ø 6 inox tous les 30 cm dans l'acrotère béton avec joints et cordon d'étanchéité.                                 Eléments d'angles saillants et de jonction dans la gamme.                                                                                                                        Produit de type " Solinet 10/50 " de chez " Dani Alu " ou techniquement équivalent.</t>
  </si>
  <si>
    <t xml:space="preserve">L'ossature  de renfort en acier galvanisé est incluse.                                       La proposition comprendra les éventuels supports intermédiaire dans le cas où ponctuellement la charge ( données de l'électricien ) serait supérieure à 5kN/m2.                                                                                       Y compris toutes découpes et adaptations au droit d'équipements et structure existantes conservées.                                                                      Dalles 60 x 60 cm en panneau de bois aggloméré à haute densité d'épaisseur 30 ou 38 mm, dans un bac en tôle en acier traité en sous face,  avec jonc périphérique serti sur les chants du panneau et assurant la finition de la dalle.
PV feu = M1                                                                                                                      Les pieds-vérins sont constitués d'une embase en acier traité, d'une tige filetée en acier zingué de diamètre 16 mm, soudée sur l'embase, d'une tête cruciforme creuse en aluminium sous pression à canon court, et d'un écrou cranté qui assure le réglage et le blocage en hauteur.
Ces vérins seront prévus pour une hauteur de 15 cm sous plancher fini au-dessus de la dalle béton existante rehaussée.                               Les zones hors de cette dalle recevront des pieds de hauteur adaptée rehaussés.                                                                                                       Le dessus de tous les pieds-verrins recevront un joint pvc noir .                                                                                                                                                                           Revêtement stratifié dans la gamme du fabricant                                                                                                                                                 Au-dessus de regards et autres équipements techniques existants conservés, les dalles seront de type caillebottis trous carrés &lt; 20 mm.                                                                                                                                            Au droit de l'entrée, la prestation comprendra façon de 2 marches de hauteur identique et de teinte contrastées avec 2h+g = 62 cm, emmarchement 120 cm, </t>
  </si>
  <si>
    <t>Ensemble en acier galvanisé ou thermolaqué RAL 0000, cadre sur 3 paumelles soudées , barreaudage de remplissage ( espacement &lt; 11 cm ), ou grillage dito "grille" ci-dessus. Passage libre mini 110 x 220 cm                                                                               la serrure électrique sera fournie et posée par le lot électricité</t>
  </si>
  <si>
    <t xml:space="preserve">Façades ( 300 * + 260 cm long ), hauteur env. 280 cm depuis dallage béton existant jusqu'au plafond coupe-feu.                                                                    * = inclus porte ci-dessous.                                                                                                               Ensemble en acier galvanisé thermolaqué RAL 7035, comprenant :                                                                                                         </t>
  </si>
  <si>
    <t xml:space="preserve">Objet : protection d'éventuelle fuite de réseaux au-dessus des "baies" prévues.                                                                                              Implantation : suspendu par câbles inox réglables en longueur, à 2,50 m au-dessus du faux plancher créé.                                                                       Nature : bacs en aluminium ép. 10/10 mm avec relevé périphérique de 4 cm env., moignon soudé de départ d'eau ( raccordement au réseau existant par lot CVC ) .                                                                                                       Dimensions des bacs : suivant plans, débordant verticalement de 20 cm par rapport aux "baies". 2 u de 180x120 + 2 u de 140x120 + 1 u de 140x140 cm, + relevés périphériques. </t>
  </si>
  <si>
    <r>
      <t xml:space="preserve">Préambule :                                                                                                                Avant toute mise en œuvre de ce type de protections la DISP maitre d'ouvrage réalisera des mesures complètes Hautes et Basses Fréquences pour évaluer correctement l'environnement électromagnétique ambiant et les différentes sources de perturbations                                                                                                                   Position :                                                                                                                 L'ensemble des parois verticales existantes ( béton ) et ossatures métal apparentes,                                                                                                 depuis sol existant jusque 10 cm au-dessus du plafond CF 2, recevront  DEUX (2) couches de  " peinture anti-ondes hautes et basse fréquences" .                                                                                                              Peinture acrylique A+ au carbone graphite. Teinte noir.                                                 Produit de chez " YSHIELD ", de type " HSF54 " efficace sur la "5G" jusqu'à 40 GHz. Consommation ± 6m2 / litre / couche.                                                                                                              y compris primiare d'accrochage " GK.5 " ( si support absorbant, poreux, friable )                                                                                                              </t>
    </r>
    <r>
      <rPr>
        <sz val="10"/>
        <color rgb="FFFF0000"/>
        <rFont val="Century Gothic"/>
        <family val="2"/>
      </rPr>
      <t>La mise à la terre ( ruban + 4 plaques ) sera effectuée par le lot "électricité" ( valeur maxi 50 Ohms )</t>
    </r>
    <r>
      <rPr>
        <sz val="10"/>
        <color theme="1"/>
        <rFont val="Century Gothic"/>
        <family val="2"/>
      </rPr>
      <t xml:space="preserve">                                                                                 La protection des appareillages conservés et/ou neufs est incluse au présent article.                                                                                                       NOTA :                                                                                                                                       Le local ainsi traité ne doit plus contenir d'émetteurs HF permanents de type WiFi, DECT, TV et autres objets connectés. </t>
    </r>
  </si>
  <si>
    <r>
      <t xml:space="preserve">DCE </t>
    </r>
    <r>
      <rPr>
        <b/>
        <sz val="14"/>
        <color rgb="FF002060"/>
        <rFont val="Century Gothic"/>
        <family val="2"/>
      </rPr>
      <t>v1</t>
    </r>
    <r>
      <rPr>
        <b/>
        <sz val="28"/>
        <color rgb="FF002060"/>
        <rFont val="Century Gothic"/>
        <family val="2"/>
      </rPr>
      <t xml:space="preserve">                                  </t>
    </r>
    <r>
      <rPr>
        <sz val="28"/>
        <color rgb="FF002060"/>
        <rFont val="Century Gothic"/>
        <family val="2"/>
      </rPr>
      <t>décomposition en                5 métiers</t>
    </r>
  </si>
  <si>
    <t>19,05,2025</t>
  </si>
  <si>
    <t>entreprises</t>
  </si>
  <si>
    <t>DISP / M.A. SEYSSES / LTP - LTD     -     C.D.P.G.F.   -   TCE  -   DCE v1</t>
  </si>
  <si>
    <t>Installation de chantier, constat d'huissier, plans d' EXE, DOE</t>
  </si>
  <si>
    <t>6,7,1</t>
  </si>
  <si>
    <t>6,7,1 V</t>
  </si>
  <si>
    <t>6,7,2</t>
  </si>
  <si>
    <t>6,1 à 4</t>
  </si>
  <si>
    <t>6,7,3</t>
  </si>
  <si>
    <t>6,27,3</t>
  </si>
  <si>
    <t>6,27,2</t>
  </si>
  <si>
    <t>6,27,1</t>
  </si>
  <si>
    <t>6,27,4</t>
  </si>
  <si>
    <t>6,27,5</t>
  </si>
  <si>
    <t>6,27,6</t>
  </si>
  <si>
    <t>6,27,7</t>
  </si>
  <si>
    <t>6,29,1</t>
  </si>
  <si>
    <t>6,29,2</t>
  </si>
  <si>
    <t>6,29,3</t>
  </si>
  <si>
    <t>27,05,2025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</si>
</sst>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4">
    <numFmt numFmtId="44" formatCode="_-* #,##0.00\ &quot;€&quot;_-;\-* #,##0.00\ &quot;€&quot;_-;_-* &quot;-&quot;??\ &quot;€&quot;_-;_-@_-"/>
    <numFmt numFmtId="164" formatCode="0.0"/>
    <numFmt numFmtId="165" formatCode="_-* #,##0.00\ [$€-1]_-;\-* #,##0.00\ [$€-1]_-;_-* &quot;-&quot;??\ [$€-1]_-"/>
    <numFmt numFmtId="166" formatCode="#,##0.0"/>
  </numFmts>
  <fonts count="62" x14ac:knownFonts="1">
    <font>
      <sz val="11"/>
      <color theme="1"/>
      <name val="Calibri"/>
      <family val="2"/>
      <scheme val="minor"/>
    </font>
    <font>
      <b/>
      <sz val="11"/>
      <color theme="1"/>
      <name val="Century Gothic"/>
      <family val="2"/>
    </font>
    <font>
      <sz val="11"/>
      <color theme="1"/>
      <name val="Century Gothic"/>
      <family val="2"/>
    </font>
    <font>
      <b/>
      <sz val="14"/>
      <color theme="1"/>
      <name val="Century Gothic"/>
      <family val="2"/>
    </font>
    <font>
      <b/>
      <sz val="12"/>
      <color theme="1"/>
      <name val="Century Gothic"/>
      <family val="2"/>
    </font>
    <font>
      <sz val="12"/>
      <color theme="1"/>
      <name val="Century Gothic"/>
      <family val="2"/>
    </font>
    <font>
      <sz val="10"/>
      <color theme="1"/>
      <name val="Century Gothic"/>
      <family val="2"/>
    </font>
    <font>
      <sz val="14"/>
      <color theme="1"/>
      <name val="Century Gothic"/>
      <family val="2"/>
    </font>
    <font>
      <u/>
      <sz val="11"/>
      <color theme="10"/>
      <name val="Calibri"/>
      <family val="2"/>
      <scheme val="minor"/>
    </font>
    <font>
      <b/>
      <sz val="10"/>
      <color theme="1"/>
      <name val="Century Gothic"/>
      <family val="2"/>
    </font>
    <font>
      <sz val="11"/>
      <color theme="1"/>
      <name val="Calibri"/>
      <family val="2"/>
      <scheme val="minor"/>
    </font>
    <font>
      <sz val="10"/>
      <name val="Century Gothic"/>
      <family val="2"/>
    </font>
    <font>
      <sz val="10"/>
      <color theme="1"/>
      <name val="Arial Narrow"/>
      <family val="2"/>
    </font>
    <font>
      <i/>
      <sz val="11"/>
      <color theme="1"/>
      <name val="Century Gothic"/>
      <family val="2"/>
    </font>
    <font>
      <b/>
      <sz val="14"/>
      <color rgb="FFFF0000"/>
      <name val="Century Gothic"/>
      <family val="2"/>
    </font>
    <font>
      <sz val="11"/>
      <name val="Century Gothic"/>
      <family val="2"/>
    </font>
    <font>
      <sz val="10"/>
      <name val="Times New Roman"/>
      <family val="1"/>
    </font>
    <font>
      <sz val="8"/>
      <name val="Calibri"/>
      <family val="2"/>
      <scheme val="minor"/>
    </font>
    <font>
      <b/>
      <sz val="9"/>
      <color rgb="FFFF0000"/>
      <name val="Century Gothic"/>
      <family val="2"/>
    </font>
    <font>
      <sz val="10"/>
      <color theme="0"/>
      <name val="Century Gothic"/>
      <family val="2"/>
    </font>
    <font>
      <b/>
      <sz val="12"/>
      <name val="Century Gothic"/>
      <family val="2"/>
    </font>
    <font>
      <sz val="8"/>
      <color theme="1"/>
      <name val="Century Gothic"/>
      <family val="2"/>
    </font>
    <font>
      <sz val="10"/>
      <color rgb="FFFF0000"/>
      <name val="Century Gothic"/>
      <family val="2"/>
    </font>
    <font>
      <b/>
      <sz val="12"/>
      <color rgb="FFFF0000"/>
      <name val="Century Gothic"/>
      <family val="2"/>
    </font>
    <font>
      <sz val="11"/>
      <color rgb="FFFF0000"/>
      <name val="Century Gothic"/>
      <family val="2"/>
    </font>
    <font>
      <b/>
      <sz val="12"/>
      <color rgb="FF0000FF"/>
      <name val="Century Gothic"/>
      <family val="2"/>
    </font>
    <font>
      <sz val="10"/>
      <color rgb="FF0000FF"/>
      <name val="Century Gothic"/>
      <family val="2"/>
    </font>
    <font>
      <sz val="12"/>
      <color rgb="FFFF0000"/>
      <name val="Century Gothic"/>
      <family val="2"/>
    </font>
    <font>
      <sz val="9"/>
      <color rgb="FFFF0000"/>
      <name val="Century Gothic"/>
      <family val="2"/>
    </font>
    <font>
      <b/>
      <sz val="20"/>
      <color theme="1"/>
      <name val="Century Gothic"/>
      <family val="2"/>
    </font>
    <font>
      <sz val="9"/>
      <color rgb="FF0000FF"/>
      <name val="Century Gothic"/>
      <family val="2"/>
    </font>
    <font>
      <sz val="9"/>
      <color theme="1"/>
      <name val="Century Gothic"/>
      <family val="2"/>
    </font>
    <font>
      <b/>
      <sz val="12"/>
      <color rgb="FF002060"/>
      <name val="Century Gothic"/>
      <family val="2"/>
    </font>
    <font>
      <sz val="11"/>
      <color rgb="FF002060"/>
      <name val="Century Gothic"/>
      <family val="2"/>
    </font>
    <font>
      <b/>
      <sz val="26"/>
      <color rgb="FF002060"/>
      <name val="Century Gothic"/>
      <family val="2"/>
    </font>
    <font>
      <b/>
      <sz val="36"/>
      <color rgb="FF002060"/>
      <name val="Century Gothic"/>
      <family val="2"/>
    </font>
    <font>
      <sz val="12"/>
      <color rgb="FF002060"/>
      <name val="Century Gothic"/>
      <family val="2"/>
    </font>
    <font>
      <b/>
      <sz val="18"/>
      <color rgb="FF002060"/>
      <name val="Century Gothic"/>
      <family val="2"/>
    </font>
    <font>
      <sz val="18"/>
      <color rgb="FF002060"/>
      <name val="Century Gothic"/>
      <family val="2"/>
    </font>
    <font>
      <b/>
      <sz val="14"/>
      <color rgb="FF002060"/>
      <name val="Century Gothic"/>
      <family val="2"/>
    </font>
    <font>
      <b/>
      <sz val="28"/>
      <color rgb="FF002060"/>
      <name val="Century Gothic"/>
      <family val="2"/>
    </font>
    <font>
      <sz val="28"/>
      <color rgb="FF002060"/>
      <name val="Century Gothic"/>
      <family val="2"/>
    </font>
    <font>
      <sz val="10"/>
      <color rgb="FF002060"/>
      <name val="Century Gothic"/>
      <family val="2"/>
    </font>
    <font>
      <sz val="14"/>
      <color rgb="FF002060"/>
      <name val="Century Gothic"/>
      <family val="2"/>
    </font>
    <font>
      <sz val="18"/>
      <color theme="1"/>
      <name val="Century Gothic"/>
      <family val="2"/>
    </font>
    <font>
      <b/>
      <sz val="18"/>
      <color theme="1"/>
      <name val="Century Gothic"/>
      <family val="2"/>
    </font>
    <font>
      <b/>
      <sz val="18"/>
      <name val="Century Gothic"/>
      <family val="2"/>
    </font>
    <font>
      <sz val="16"/>
      <color theme="1"/>
      <name val="Century Gothic"/>
      <family val="2"/>
    </font>
    <font>
      <b/>
      <sz val="16"/>
      <color theme="1"/>
      <name val="Century Gothic"/>
      <family val="2"/>
    </font>
    <font>
      <b/>
      <sz val="16"/>
      <name val="Century Gothic"/>
      <family val="2"/>
    </font>
    <font>
      <sz val="5"/>
      <color theme="1"/>
      <name val="Century Gothic"/>
      <family val="2"/>
    </font>
    <font>
      <b/>
      <sz val="10"/>
      <color rgb="FFFF0000"/>
      <name val="Century Gothic"/>
      <family val="2"/>
    </font>
    <font>
      <sz val="10"/>
      <color rgb="FF000000"/>
      <name val="Century Gothic"/>
      <family val="2"/>
    </font>
    <font>
      <b/>
      <sz val="10"/>
      <color rgb="FF0000FF"/>
      <name val="Century Gothic"/>
      <family val="2"/>
    </font>
    <font>
      <b/>
      <sz val="16"/>
      <color theme="1"/>
      <name val="Arial Black"/>
      <family val="2"/>
    </font>
    <font>
      <sz val="10"/>
      <color rgb="FF454545"/>
      <name val="Arial"/>
      <family val="2"/>
    </font>
    <font>
      <sz val="10"/>
      <name val="Century Gothic"/>
      <family val="2"/>
    </font>
    <font>
      <b/>
      <sz val="10"/>
      <name val="Century Gothic"/>
      <family val="2"/>
    </font>
    <font>
      <b/>
      <sz val="4"/>
      <name val="Century Gothic"/>
      <family val="2"/>
    </font>
    <font>
      <sz val="4"/>
      <color theme="1"/>
      <name val="Century Gothic"/>
      <family val="2"/>
    </font>
    <font>
      <sz val="12"/>
      <name val="Century Gothic"/>
      <family val="2"/>
    </font>
    <font>
      <sz val="14"/>
      <color rgb="FFFF0000"/>
      <name val="Century Gothic"/>
      <family val="2"/>
    </font>
  </fonts>
  <fills count="8">
    <fill>
      <patternFill patternType="none"/>
    </fill>
    <fill>
      <patternFill patternType="gray125"/>
    </fill>
    <fill>
      <patternFill patternType="solid">
        <fgColor theme="0" tint="-0.14999847407452621"/>
        <bgColor indexed="64"/>
      </patternFill>
    </fill>
    <fill>
      <patternFill patternType="solid">
        <fgColor theme="0"/>
        <bgColor indexed="64"/>
      </patternFill>
    </fill>
    <fill>
      <patternFill patternType="solid">
        <fgColor theme="7" tint="0.59999389629810485"/>
        <bgColor indexed="64"/>
      </patternFill>
    </fill>
    <fill>
      <patternFill patternType="solid">
        <fgColor theme="6" tint="0.39997558519241921"/>
        <bgColor indexed="64"/>
      </patternFill>
    </fill>
    <fill>
      <patternFill patternType="solid">
        <fgColor theme="8" tint="0.59999389629810485"/>
        <bgColor indexed="64"/>
      </patternFill>
    </fill>
    <fill>
      <patternFill patternType="solid">
        <fgColor rgb="FFFFFF00"/>
        <bgColor indexed="64"/>
      </patternFill>
    </fill>
  </fills>
  <borders count="27">
    <border>
      <left/>
      <right/>
      <top/>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medium">
        <color indexed="64"/>
      </left>
      <right/>
      <top style="medium">
        <color indexed="64"/>
      </top>
      <bottom style="medium">
        <color indexed="64"/>
      </bottom>
      <diagonal/>
    </border>
    <border>
      <left/>
      <right/>
      <top style="medium">
        <color indexed="64"/>
      </top>
      <bottom style="medium">
        <color indexed="64"/>
      </bottom>
      <diagonal/>
    </border>
    <border>
      <left/>
      <right style="medium">
        <color indexed="64"/>
      </right>
      <top style="medium">
        <color indexed="64"/>
      </top>
      <bottom style="medium">
        <color indexed="64"/>
      </bottom>
      <diagonal/>
    </border>
    <border>
      <left/>
      <right/>
      <top/>
      <bottom style="medium">
        <color indexed="64"/>
      </bottom>
      <diagonal/>
    </border>
    <border>
      <left/>
      <right/>
      <top style="medium">
        <color indexed="64"/>
      </top>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style="medium">
        <color indexed="64"/>
      </right>
      <top/>
      <bottom style="medium">
        <color indexed="64"/>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s>
  <cellStyleXfs count="5">
    <xf numFmtId="0" fontId="0" fillId="0" borderId="0"/>
    <xf numFmtId="0" fontId="8" fillId="0" borderId="0" applyNumberFormat="0" applyFill="0" applyBorder="0" applyAlignment="0" applyProtection="0"/>
    <xf numFmtId="44" fontId="10" fillId="0" borderId="0" applyFont="0" applyFill="0" applyBorder="0" applyAlignment="0" applyProtection="0"/>
    <xf numFmtId="165" fontId="16" fillId="0" borderId="0" applyFont="0" applyFill="0" applyBorder="0" applyAlignment="0" applyProtection="0"/>
    <xf numFmtId="0" fontId="10" fillId="0" borderId="0"/>
  </cellStyleXfs>
  <cellXfs count="380">
    <xf numFmtId="0" fontId="0" fillId="0" borderId="0" xfId="0"/>
    <xf numFmtId="0" fontId="2" fillId="0" borderId="0" xfId="0" applyFont="1" applyAlignment="1">
      <alignment vertical="center"/>
    </xf>
    <xf numFmtId="0" fontId="2" fillId="0" borderId="0" xfId="0" applyFont="1" applyAlignment="1">
      <alignment horizontal="center" vertical="center"/>
    </xf>
    <xf numFmtId="3" fontId="2" fillId="0" borderId="0" xfId="0" applyNumberFormat="1" applyFont="1" applyAlignment="1">
      <alignment horizontal="center" vertical="center"/>
    </xf>
    <xf numFmtId="3" fontId="2" fillId="0" borderId="0" xfId="0" applyNumberFormat="1" applyFont="1" applyAlignment="1">
      <alignment vertical="center"/>
    </xf>
    <xf numFmtId="2" fontId="2" fillId="0" borderId="0" xfId="0" applyNumberFormat="1" applyFont="1" applyAlignment="1">
      <alignment horizontal="right" vertical="center"/>
    </xf>
    <xf numFmtId="3" fontId="2" fillId="0" borderId="0" xfId="0" applyNumberFormat="1" applyFont="1" applyAlignment="1">
      <alignment horizontal="left" vertical="center"/>
    </xf>
    <xf numFmtId="0" fontId="2" fillId="0" borderId="0" xfId="0" applyFont="1" applyAlignment="1">
      <alignment vertical="center" wrapText="1"/>
    </xf>
    <xf numFmtId="0" fontId="1" fillId="0" borderId="0" xfId="0" applyFont="1" applyAlignment="1">
      <alignment vertical="center"/>
    </xf>
    <xf numFmtId="0" fontId="1" fillId="0" borderId="0" xfId="0" applyFont="1" applyAlignment="1">
      <alignment horizontal="left" vertical="center"/>
    </xf>
    <xf numFmtId="3" fontId="2" fillId="0" borderId="0" xfId="0" applyNumberFormat="1" applyFont="1" applyAlignment="1">
      <alignment horizontal="right" vertical="center"/>
    </xf>
    <xf numFmtId="1" fontId="2" fillId="0" borderId="0" xfId="0" applyNumberFormat="1" applyFont="1" applyAlignment="1">
      <alignment horizontal="center" vertical="center"/>
    </xf>
    <xf numFmtId="1" fontId="2" fillId="0" borderId="0" xfId="0" applyNumberFormat="1" applyFont="1" applyAlignment="1">
      <alignment horizontal="right" vertical="center"/>
    </xf>
    <xf numFmtId="2" fontId="2" fillId="0" borderId="0" xfId="0" applyNumberFormat="1" applyFont="1" applyAlignment="1">
      <alignment horizontal="center" vertical="center"/>
    </xf>
    <xf numFmtId="3" fontId="2" fillId="0" borderId="0" xfId="0" applyNumberFormat="1" applyFont="1" applyAlignment="1">
      <alignment horizontal="center" vertical="center" wrapText="1"/>
    </xf>
    <xf numFmtId="2" fontId="2" fillId="3" borderId="0" xfId="0" applyNumberFormat="1" applyFont="1" applyFill="1" applyAlignment="1">
      <alignment horizontal="right" vertical="center"/>
    </xf>
    <xf numFmtId="2" fontId="2" fillId="3" borderId="0" xfId="0" applyNumberFormat="1" applyFont="1" applyFill="1" applyAlignment="1">
      <alignment horizontal="right" vertical="center" wrapText="1"/>
    </xf>
    <xf numFmtId="0" fontId="2" fillId="0" borderId="6" xfId="0" applyFont="1" applyBorder="1" applyAlignment="1">
      <alignment horizontal="center" vertical="center"/>
    </xf>
    <xf numFmtId="0" fontId="2" fillId="0" borderId="7" xfId="0" applyFont="1" applyBorder="1" applyAlignment="1">
      <alignment vertical="center"/>
    </xf>
    <xf numFmtId="3" fontId="2" fillId="0" borderId="7" xfId="0" applyNumberFormat="1" applyFont="1" applyBorder="1" applyAlignment="1">
      <alignment horizontal="left" vertical="center"/>
    </xf>
    <xf numFmtId="3" fontId="2" fillId="0" borderId="7" xfId="0" applyNumberFormat="1" applyFont="1" applyBorder="1" applyAlignment="1">
      <alignment horizontal="center" vertical="center"/>
    </xf>
    <xf numFmtId="3" fontId="2" fillId="0" borderId="7" xfId="0" applyNumberFormat="1" applyFont="1" applyBorder="1" applyAlignment="1">
      <alignment vertical="center"/>
    </xf>
    <xf numFmtId="0" fontId="2" fillId="0" borderId="7" xfId="0" applyFont="1" applyBorder="1" applyAlignment="1">
      <alignment horizontal="center" vertical="center"/>
    </xf>
    <xf numFmtId="2" fontId="2" fillId="0" borderId="7" xfId="0" applyNumberFormat="1" applyFont="1" applyBorder="1" applyAlignment="1">
      <alignment horizontal="right" vertical="center"/>
    </xf>
    <xf numFmtId="0" fontId="2" fillId="0" borderId="5" xfId="0" applyFont="1" applyBorder="1" applyAlignment="1">
      <alignment horizontal="center" vertical="center"/>
    </xf>
    <xf numFmtId="0" fontId="2" fillId="0" borderId="10" xfId="0" applyFont="1" applyBorder="1" applyAlignment="1">
      <alignment horizontal="center" vertical="center"/>
    </xf>
    <xf numFmtId="0" fontId="2" fillId="0" borderId="11" xfId="0" applyFont="1" applyBorder="1" applyAlignment="1">
      <alignment vertical="center"/>
    </xf>
    <xf numFmtId="3" fontId="2" fillId="0" borderId="11" xfId="0" applyNumberFormat="1" applyFont="1" applyBorder="1" applyAlignment="1">
      <alignment horizontal="center" vertical="center"/>
    </xf>
    <xf numFmtId="3" fontId="2" fillId="0" borderId="11" xfId="0" applyNumberFormat="1" applyFont="1" applyBorder="1" applyAlignment="1">
      <alignment vertical="center"/>
    </xf>
    <xf numFmtId="0" fontId="2" fillId="0" borderId="11" xfId="0" applyFont="1" applyBorder="1" applyAlignment="1">
      <alignment horizontal="center" vertical="center"/>
    </xf>
    <xf numFmtId="2" fontId="2" fillId="0" borderId="11" xfId="0" applyNumberFormat="1" applyFont="1" applyBorder="1" applyAlignment="1">
      <alignment horizontal="right" vertical="center"/>
    </xf>
    <xf numFmtId="3" fontId="2" fillId="0" borderId="11" xfId="0" applyNumberFormat="1" applyFont="1" applyBorder="1" applyAlignment="1">
      <alignment horizontal="left" vertical="center"/>
    </xf>
    <xf numFmtId="0" fontId="7" fillId="0" borderId="0" xfId="0" applyFont="1" applyAlignment="1">
      <alignment vertical="center"/>
    </xf>
    <xf numFmtId="3" fontId="7" fillId="0" borderId="0" xfId="0" applyNumberFormat="1" applyFont="1" applyAlignment="1">
      <alignment horizontal="center" vertical="center"/>
    </xf>
    <xf numFmtId="0" fontId="7" fillId="0" borderId="0" xfId="0" applyFont="1" applyAlignment="1">
      <alignment horizontal="center" vertical="center"/>
    </xf>
    <xf numFmtId="2" fontId="7" fillId="0" borderId="0" xfId="0" applyNumberFormat="1" applyFont="1" applyAlignment="1">
      <alignment horizontal="right" vertical="center"/>
    </xf>
    <xf numFmtId="0" fontId="6" fillId="0" borderId="0" xfId="0" applyFont="1" applyAlignment="1">
      <alignment horizontal="left" vertical="center"/>
    </xf>
    <xf numFmtId="0" fontId="2" fillId="0" borderId="8" xfId="0" applyFont="1" applyBorder="1" applyAlignment="1">
      <alignment vertical="center"/>
    </xf>
    <xf numFmtId="0" fontId="6" fillId="0" borderId="9" xfId="0" applyFont="1" applyBorder="1" applyAlignment="1">
      <alignment horizontal="left" vertical="center"/>
    </xf>
    <xf numFmtId="0" fontId="1" fillId="0" borderId="5" xfId="0" applyFont="1" applyBorder="1" applyAlignment="1">
      <alignment horizontal="center" vertical="center"/>
    </xf>
    <xf numFmtId="0" fontId="3" fillId="0" borderId="5" xfId="0" applyFont="1" applyBorder="1" applyAlignment="1">
      <alignment horizontal="center" vertical="center"/>
    </xf>
    <xf numFmtId="0" fontId="2" fillId="0" borderId="12" xfId="0" applyFont="1" applyBorder="1" applyAlignment="1">
      <alignment vertical="center"/>
    </xf>
    <xf numFmtId="0" fontId="6" fillId="0" borderId="0" xfId="0" applyFont="1" applyAlignment="1">
      <alignment vertical="center" wrapText="1"/>
    </xf>
    <xf numFmtId="0" fontId="6" fillId="0" borderId="0" xfId="0" applyFont="1" applyAlignment="1">
      <alignment horizontal="center" vertical="center"/>
    </xf>
    <xf numFmtId="3" fontId="6" fillId="0" borderId="0" xfId="0" applyNumberFormat="1" applyFont="1" applyAlignment="1">
      <alignment horizontal="center" vertical="center"/>
    </xf>
    <xf numFmtId="2" fontId="6" fillId="0" borderId="0" xfId="0" applyNumberFormat="1" applyFont="1" applyAlignment="1">
      <alignment horizontal="right" vertical="center"/>
    </xf>
    <xf numFmtId="0" fontId="6" fillId="0" borderId="0" xfId="0" applyFont="1" applyAlignment="1">
      <alignment vertical="center"/>
    </xf>
    <xf numFmtId="0" fontId="11" fillId="0" borderId="0" xfId="0" applyFont="1" applyAlignment="1">
      <alignment horizontal="center" vertical="center"/>
    </xf>
    <xf numFmtId="0" fontId="7" fillId="0" borderId="5" xfId="0" applyFont="1" applyBorder="1" applyAlignment="1">
      <alignment horizontal="center" vertical="center"/>
    </xf>
    <xf numFmtId="3" fontId="5" fillId="0" borderId="0" xfId="2" applyNumberFormat="1" applyFont="1" applyFill="1" applyAlignment="1">
      <alignment horizontal="center" vertical="center"/>
    </xf>
    <xf numFmtId="3" fontId="5" fillId="0" borderId="8" xfId="2" applyNumberFormat="1" applyFont="1" applyFill="1" applyBorder="1" applyAlignment="1">
      <alignment horizontal="center" vertical="center"/>
    </xf>
    <xf numFmtId="3" fontId="5" fillId="0" borderId="9" xfId="2" applyNumberFormat="1" applyFont="1" applyFill="1" applyBorder="1" applyAlignment="1">
      <alignment horizontal="center" vertical="center"/>
    </xf>
    <xf numFmtId="3" fontId="5" fillId="0" borderId="12" xfId="2" applyNumberFormat="1" applyFont="1" applyFill="1" applyBorder="1" applyAlignment="1">
      <alignment horizontal="center" vertical="center"/>
    </xf>
    <xf numFmtId="3" fontId="5" fillId="0" borderId="0" xfId="2" applyNumberFormat="1" applyFont="1" applyFill="1" applyBorder="1" applyAlignment="1">
      <alignment horizontal="center" vertical="center"/>
    </xf>
    <xf numFmtId="0" fontId="7" fillId="0" borderId="5" xfId="0" applyFont="1" applyBorder="1" applyAlignment="1">
      <alignment vertical="center"/>
    </xf>
    <xf numFmtId="0" fontId="7" fillId="0" borderId="9" xfId="0" applyFont="1" applyBorder="1" applyAlignment="1">
      <alignment vertical="center"/>
    </xf>
    <xf numFmtId="3" fontId="5" fillId="0" borderId="3" xfId="0" applyNumberFormat="1" applyFont="1" applyBorder="1" applyAlignment="1">
      <alignment horizontal="center" vertical="center"/>
    </xf>
    <xf numFmtId="0" fontId="5" fillId="0" borderId="3" xfId="0" applyFont="1" applyBorder="1" applyAlignment="1">
      <alignment horizontal="center" vertical="center"/>
    </xf>
    <xf numFmtId="3" fontId="5" fillId="0" borderId="3" xfId="2" applyNumberFormat="1" applyFont="1" applyFill="1" applyBorder="1" applyAlignment="1">
      <alignment horizontal="center" vertical="center"/>
    </xf>
    <xf numFmtId="0" fontId="5" fillId="0" borderId="2" xfId="0" applyFont="1" applyBorder="1" applyAlignment="1">
      <alignment horizontal="center" vertical="center"/>
    </xf>
    <xf numFmtId="0" fontId="5" fillId="0" borderId="3" xfId="0" applyFont="1" applyBorder="1" applyAlignment="1">
      <alignment horizontal="left" vertical="center"/>
    </xf>
    <xf numFmtId="0" fontId="5" fillId="0" borderId="3" xfId="0" applyFont="1" applyBorder="1" applyAlignment="1">
      <alignment vertical="center"/>
    </xf>
    <xf numFmtId="3" fontId="5" fillId="0" borderId="4" xfId="2" applyNumberFormat="1" applyFont="1" applyFill="1" applyBorder="1" applyAlignment="1">
      <alignment horizontal="center" vertical="center"/>
    </xf>
    <xf numFmtId="2" fontId="5" fillId="0" borderId="3" xfId="0" applyNumberFormat="1" applyFont="1" applyBorder="1" applyAlignment="1">
      <alignment horizontal="right" vertical="center"/>
    </xf>
    <xf numFmtId="0" fontId="2" fillId="0" borderId="0" xfId="0" applyFont="1" applyAlignment="1">
      <alignment horizontal="left" vertical="center"/>
    </xf>
    <xf numFmtId="0" fontId="2" fillId="0" borderId="0" xfId="0" applyFont="1" applyAlignment="1">
      <alignment horizontal="left" vertical="center" wrapText="1"/>
    </xf>
    <xf numFmtId="0" fontId="5" fillId="0" borderId="0" xfId="0" applyFont="1" applyAlignment="1">
      <alignment horizontal="center" vertical="center"/>
    </xf>
    <xf numFmtId="0" fontId="5" fillId="0" borderId="0" xfId="0" applyFont="1" applyAlignment="1">
      <alignment horizontal="left" vertical="center"/>
    </xf>
    <xf numFmtId="3" fontId="5" fillId="0" borderId="0" xfId="0" applyNumberFormat="1" applyFont="1" applyAlignment="1">
      <alignment horizontal="center" vertical="center"/>
    </xf>
    <xf numFmtId="3" fontId="5" fillId="0" borderId="0" xfId="0" applyNumberFormat="1" applyFont="1" applyAlignment="1">
      <alignment vertical="center"/>
    </xf>
    <xf numFmtId="164" fontId="5" fillId="0" borderId="0" xfId="0" applyNumberFormat="1" applyFont="1" applyAlignment="1">
      <alignment horizontal="center" vertical="center"/>
    </xf>
    <xf numFmtId="0" fontId="13" fillId="0" borderId="0" xfId="0" applyFont="1" applyAlignment="1">
      <alignment vertical="center"/>
    </xf>
    <xf numFmtId="2" fontId="13" fillId="0" borderId="0" xfId="0" applyNumberFormat="1" applyFont="1" applyAlignment="1">
      <alignment horizontal="right" vertical="center"/>
    </xf>
    <xf numFmtId="3" fontId="11" fillId="0" borderId="0" xfId="0" applyNumberFormat="1" applyFont="1" applyAlignment="1">
      <alignment horizontal="center" vertical="center"/>
    </xf>
    <xf numFmtId="0" fontId="11" fillId="0" borderId="0" xfId="0" applyFont="1" applyAlignment="1">
      <alignment vertical="center"/>
    </xf>
    <xf numFmtId="3" fontId="2" fillId="0" borderId="14" xfId="0" applyNumberFormat="1" applyFont="1" applyBorder="1" applyAlignment="1">
      <alignment horizontal="center" vertical="center" wrapText="1"/>
    </xf>
    <xf numFmtId="0" fontId="14" fillId="5" borderId="13" xfId="0" applyFont="1" applyFill="1" applyBorder="1" applyAlignment="1">
      <alignment horizontal="center" vertical="center"/>
    </xf>
    <xf numFmtId="0" fontId="14" fillId="5" borderId="14" xfId="0" applyFont="1" applyFill="1" applyBorder="1" applyAlignment="1">
      <alignment horizontal="left" vertical="center"/>
    </xf>
    <xf numFmtId="3" fontId="14" fillId="5" borderId="14" xfId="0" applyNumberFormat="1" applyFont="1" applyFill="1" applyBorder="1" applyAlignment="1">
      <alignment horizontal="center" vertical="center" wrapText="1"/>
    </xf>
    <xf numFmtId="3" fontId="14" fillId="5" borderId="14" xfId="0" applyNumberFormat="1" applyFont="1" applyFill="1" applyBorder="1" applyAlignment="1">
      <alignment horizontal="center" vertical="center"/>
    </xf>
    <xf numFmtId="0" fontId="14" fillId="5" borderId="14" xfId="0" applyFont="1" applyFill="1" applyBorder="1" applyAlignment="1">
      <alignment horizontal="center" vertical="center"/>
    </xf>
    <xf numFmtId="2" fontId="14" fillId="5" borderId="14" xfId="0" applyNumberFormat="1" applyFont="1" applyFill="1" applyBorder="1" applyAlignment="1">
      <alignment horizontal="right" vertical="center"/>
    </xf>
    <xf numFmtId="3" fontId="14" fillId="5" borderId="15" xfId="2" applyNumberFormat="1" applyFont="1" applyFill="1" applyBorder="1" applyAlignment="1">
      <alignment horizontal="center" vertical="center"/>
    </xf>
    <xf numFmtId="0" fontId="14" fillId="4" borderId="13" xfId="0" applyFont="1" applyFill="1" applyBorder="1" applyAlignment="1">
      <alignment horizontal="center" vertical="center"/>
    </xf>
    <xf numFmtId="0" fontId="14" fillId="4" borderId="14" xfId="0" applyFont="1" applyFill="1" applyBorder="1" applyAlignment="1">
      <alignment horizontal="left" vertical="center"/>
    </xf>
    <xf numFmtId="3" fontId="14" fillId="4" borderId="14" xfId="0" applyNumberFormat="1" applyFont="1" applyFill="1" applyBorder="1" applyAlignment="1">
      <alignment horizontal="center" vertical="center" wrapText="1"/>
    </xf>
    <xf numFmtId="3" fontId="14" fillId="4" borderId="14" xfId="0" applyNumberFormat="1" applyFont="1" applyFill="1" applyBorder="1" applyAlignment="1">
      <alignment horizontal="center" vertical="center"/>
    </xf>
    <xf numFmtId="0" fontId="14" fillId="4" borderId="14" xfId="0" applyFont="1" applyFill="1" applyBorder="1" applyAlignment="1">
      <alignment horizontal="center" vertical="center"/>
    </xf>
    <xf numFmtId="0" fontId="6" fillId="3" borderId="1" xfId="0" applyFont="1" applyFill="1" applyBorder="1" applyAlignment="1">
      <alignment horizontal="center" vertical="center" wrapText="1"/>
    </xf>
    <xf numFmtId="0" fontId="6" fillId="3" borderId="1" xfId="0" applyFont="1" applyFill="1" applyBorder="1" applyAlignment="1">
      <alignment vertical="center" wrapText="1"/>
    </xf>
    <xf numFmtId="3" fontId="6" fillId="3" borderId="1" xfId="0" applyNumberFormat="1" applyFont="1" applyFill="1" applyBorder="1" applyAlignment="1">
      <alignment horizontal="center" vertical="center" wrapText="1"/>
    </xf>
    <xf numFmtId="2" fontId="12" fillId="3" borderId="1" xfId="0" applyNumberFormat="1" applyFont="1" applyFill="1" applyBorder="1" applyAlignment="1">
      <alignment horizontal="center" vertical="center" wrapText="1"/>
    </xf>
    <xf numFmtId="3" fontId="6" fillId="3" borderId="1" xfId="2" applyNumberFormat="1" applyFont="1" applyFill="1" applyBorder="1" applyAlignment="1">
      <alignment horizontal="center" vertical="center" wrapText="1"/>
    </xf>
    <xf numFmtId="3" fontId="15" fillId="0" borderId="0" xfId="0" applyNumberFormat="1" applyFont="1" applyAlignment="1">
      <alignment vertical="center"/>
    </xf>
    <xf numFmtId="0" fontId="15" fillId="0" borderId="0" xfId="0" applyFont="1" applyAlignment="1">
      <alignment horizontal="center" vertical="center"/>
    </xf>
    <xf numFmtId="0" fontId="4" fillId="0" borderId="13" xfId="0" applyFont="1" applyBorder="1" applyAlignment="1">
      <alignment horizontal="center" vertical="center"/>
    </xf>
    <xf numFmtId="0" fontId="4" fillId="0" borderId="14" xfId="0" applyFont="1" applyBorder="1" applyAlignment="1">
      <alignment horizontal="left" vertical="center"/>
    </xf>
    <xf numFmtId="17" fontId="7" fillId="0" borderId="0" xfId="0" applyNumberFormat="1" applyFont="1" applyAlignment="1">
      <alignment vertical="center"/>
    </xf>
    <xf numFmtId="3" fontId="6" fillId="0" borderId="0" xfId="2" applyNumberFormat="1" applyFont="1" applyFill="1" applyBorder="1" applyAlignment="1">
      <alignment horizontal="center" vertical="center"/>
    </xf>
    <xf numFmtId="0" fontId="6" fillId="0" borderId="0" xfId="0" applyFont="1" applyAlignment="1">
      <alignment horizontal="center" vertical="center" wrapText="1"/>
    </xf>
    <xf numFmtId="0" fontId="2" fillId="2" borderId="0" xfId="0" applyFont="1" applyFill="1" applyAlignment="1">
      <alignment horizontal="center" vertical="center"/>
    </xf>
    <xf numFmtId="3" fontId="2" fillId="2" borderId="0" xfId="0" applyNumberFormat="1" applyFont="1" applyFill="1" applyAlignment="1">
      <alignment horizontal="center" vertical="center"/>
    </xf>
    <xf numFmtId="0" fontId="13" fillId="2" borderId="0" xfId="0" applyFont="1" applyFill="1" applyAlignment="1">
      <alignment horizontal="center" vertical="center"/>
    </xf>
    <xf numFmtId="0" fontId="2" fillId="2" borderId="0" xfId="0" applyFont="1" applyFill="1" applyAlignment="1">
      <alignment horizontal="center" vertical="center" wrapText="1"/>
    </xf>
    <xf numFmtId="0" fontId="6" fillId="2" borderId="0" xfId="0" applyFont="1" applyFill="1" applyAlignment="1">
      <alignment horizontal="center" vertical="center" wrapText="1"/>
    </xf>
    <xf numFmtId="0" fontId="18" fillId="0" borderId="17" xfId="0" applyFont="1" applyBorder="1" applyAlignment="1">
      <alignment vertical="center"/>
    </xf>
    <xf numFmtId="3" fontId="5" fillId="0" borderId="18" xfId="0" applyNumberFormat="1" applyFont="1" applyBorder="1" applyAlignment="1">
      <alignment horizontal="center" vertical="center"/>
    </xf>
    <xf numFmtId="3" fontId="19" fillId="3" borderId="0" xfId="0" applyNumberFormat="1" applyFont="1" applyFill="1" applyAlignment="1">
      <alignment horizontal="center" vertical="center"/>
    </xf>
    <xf numFmtId="0" fontId="19" fillId="3" borderId="0" xfId="0" applyFont="1" applyFill="1" applyAlignment="1">
      <alignment horizontal="center" vertical="center"/>
    </xf>
    <xf numFmtId="0" fontId="9" fillId="0" borderId="0" xfId="0" applyFont="1" applyAlignment="1">
      <alignment vertical="center" wrapText="1"/>
    </xf>
    <xf numFmtId="3" fontId="2" fillId="0" borderId="17" xfId="0" applyNumberFormat="1" applyFont="1" applyBorder="1" applyAlignment="1">
      <alignment horizontal="center" vertical="center" wrapText="1"/>
    </xf>
    <xf numFmtId="3" fontId="2" fillId="0" borderId="17" xfId="0" applyNumberFormat="1" applyFont="1" applyBorder="1" applyAlignment="1">
      <alignment horizontal="center" vertical="center"/>
    </xf>
    <xf numFmtId="0" fontId="2" fillId="0" borderId="17" xfId="0" applyFont="1" applyBorder="1" applyAlignment="1">
      <alignment horizontal="center" vertical="center"/>
    </xf>
    <xf numFmtId="2" fontId="2" fillId="0" borderId="17" xfId="0" applyNumberFormat="1" applyFont="1" applyBorder="1" applyAlignment="1">
      <alignment horizontal="right" vertical="center"/>
    </xf>
    <xf numFmtId="3" fontId="5" fillId="0" borderId="20" xfId="2" applyNumberFormat="1" applyFont="1" applyFill="1" applyBorder="1" applyAlignment="1">
      <alignment horizontal="center" vertical="center"/>
    </xf>
    <xf numFmtId="0" fontId="2" fillId="0" borderId="23" xfId="0" applyFont="1" applyBorder="1" applyAlignment="1">
      <alignment horizontal="center" vertical="center"/>
    </xf>
    <xf numFmtId="0" fontId="2" fillId="0" borderId="16" xfId="0" applyFont="1" applyBorder="1" applyAlignment="1">
      <alignment horizontal="left" vertical="center"/>
    </xf>
    <xf numFmtId="3" fontId="2" fillId="0" borderId="16" xfId="0" applyNumberFormat="1" applyFont="1" applyBorder="1" applyAlignment="1">
      <alignment horizontal="center" vertical="center" wrapText="1"/>
    </xf>
    <xf numFmtId="0" fontId="2" fillId="0" borderId="16" xfId="0" applyFont="1" applyBorder="1" applyAlignment="1">
      <alignment horizontal="center" vertical="center"/>
    </xf>
    <xf numFmtId="2" fontId="2" fillId="0" borderId="16" xfId="0" applyNumberFormat="1" applyFont="1" applyBorder="1" applyAlignment="1">
      <alignment horizontal="right" vertical="center"/>
    </xf>
    <xf numFmtId="3" fontId="5" fillId="0" borderId="24" xfId="2" applyNumberFormat="1" applyFont="1" applyFill="1" applyBorder="1" applyAlignment="1">
      <alignment horizontal="center" vertical="center"/>
    </xf>
    <xf numFmtId="0" fontId="21" fillId="0" borderId="0" xfId="0" applyFont="1" applyAlignment="1">
      <alignment vertical="center"/>
    </xf>
    <xf numFmtId="0" fontId="4" fillId="0" borderId="0" xfId="0" applyFont="1" applyAlignment="1">
      <alignment vertical="center"/>
    </xf>
    <xf numFmtId="3" fontId="2" fillId="0" borderId="16" xfId="0" applyNumberFormat="1" applyFont="1" applyBorder="1" applyAlignment="1">
      <alignment horizontal="center" vertical="center"/>
    </xf>
    <xf numFmtId="0" fontId="26" fillId="0" borderId="0" xfId="0" applyFont="1" applyAlignment="1">
      <alignment horizontal="center" vertical="center"/>
    </xf>
    <xf numFmtId="0" fontId="26" fillId="0" borderId="0" xfId="0" applyFont="1" applyAlignment="1">
      <alignment vertical="center"/>
    </xf>
    <xf numFmtId="0" fontId="24" fillId="0" borderId="21" xfId="0" applyFont="1" applyBorder="1" applyAlignment="1">
      <alignment horizontal="center" vertical="center"/>
    </xf>
    <xf numFmtId="3" fontId="27" fillId="0" borderId="22" xfId="2" applyNumberFormat="1" applyFont="1" applyFill="1" applyBorder="1" applyAlignment="1">
      <alignment horizontal="center" vertical="center"/>
    </xf>
    <xf numFmtId="0" fontId="28" fillId="0" borderId="21" xfId="0" applyFont="1" applyBorder="1" applyAlignment="1">
      <alignment horizontal="center" vertical="center"/>
    </xf>
    <xf numFmtId="0" fontId="22" fillId="0" borderId="21" xfId="0" applyFont="1" applyBorder="1" applyAlignment="1">
      <alignment horizontal="center" vertical="center"/>
    </xf>
    <xf numFmtId="0" fontId="28" fillId="0" borderId="22" xfId="0" applyFont="1" applyBorder="1" applyAlignment="1">
      <alignment horizontal="center" vertical="center"/>
    </xf>
    <xf numFmtId="0" fontId="26" fillId="0" borderId="19" xfId="0" applyFont="1" applyBorder="1" applyAlignment="1">
      <alignment horizontal="center" vertical="center" wrapText="1"/>
    </xf>
    <xf numFmtId="0" fontId="25" fillId="0" borderId="17" xfId="0" applyFont="1" applyBorder="1" applyAlignment="1">
      <alignment horizontal="left" vertical="center"/>
    </xf>
    <xf numFmtId="0" fontId="26" fillId="0" borderId="23" xfId="0" applyFont="1" applyBorder="1" applyAlignment="1">
      <alignment horizontal="center" vertical="center"/>
    </xf>
    <xf numFmtId="0" fontId="26" fillId="0" borderId="16" xfId="0" applyFont="1" applyBorder="1" applyAlignment="1">
      <alignment vertical="center"/>
    </xf>
    <xf numFmtId="3" fontId="22" fillId="2" borderId="0" xfId="0" applyNumberFormat="1" applyFont="1" applyFill="1" applyAlignment="1">
      <alignment horizontal="center" vertical="center"/>
    </xf>
    <xf numFmtId="3" fontId="2" fillId="0" borderId="0" xfId="0" applyNumberFormat="1" applyFont="1" applyAlignment="1">
      <alignment vertical="center" wrapText="1"/>
    </xf>
    <xf numFmtId="3" fontId="11" fillId="2" borderId="1" xfId="0" applyNumberFormat="1" applyFont="1" applyFill="1" applyBorder="1" applyAlignment="1">
      <alignment horizontal="center" vertical="center"/>
    </xf>
    <xf numFmtId="0" fontId="11" fillId="2" borderId="1" xfId="0" applyFont="1" applyFill="1" applyBorder="1" applyAlignment="1">
      <alignment horizontal="center" vertical="center"/>
    </xf>
    <xf numFmtId="0" fontId="31" fillId="0" borderId="0" xfId="0" applyFont="1" applyAlignment="1">
      <alignment vertical="center"/>
    </xf>
    <xf numFmtId="0" fontId="22" fillId="2" borderId="0" xfId="0" applyFont="1" applyFill="1" applyAlignment="1">
      <alignment horizontal="center" vertical="center"/>
    </xf>
    <xf numFmtId="3" fontId="5" fillId="0" borderId="14" xfId="0" applyNumberFormat="1" applyFont="1" applyBorder="1" applyAlignment="1">
      <alignment horizontal="center" vertical="center"/>
    </xf>
    <xf numFmtId="3" fontId="5" fillId="0" borderId="14" xfId="2" applyNumberFormat="1" applyFont="1" applyFill="1" applyBorder="1" applyAlignment="1">
      <alignment horizontal="center" vertical="center"/>
    </xf>
    <xf numFmtId="164" fontId="5" fillId="0" borderId="14" xfId="0" applyNumberFormat="1" applyFont="1" applyBorder="1" applyAlignment="1">
      <alignment horizontal="center" vertical="center"/>
    </xf>
    <xf numFmtId="3" fontId="4" fillId="0" borderId="15" xfId="2" applyNumberFormat="1" applyFont="1" applyFill="1" applyBorder="1" applyAlignment="1">
      <alignment horizontal="center" vertical="center"/>
    </xf>
    <xf numFmtId="3" fontId="32" fillId="0" borderId="0" xfId="0" applyNumberFormat="1" applyFont="1" applyAlignment="1">
      <alignment horizontal="left" vertical="center"/>
    </xf>
    <xf numFmtId="3" fontId="33" fillId="0" borderId="0" xfId="0" applyNumberFormat="1" applyFont="1" applyAlignment="1">
      <alignment horizontal="center" vertical="center"/>
    </xf>
    <xf numFmtId="3" fontId="33" fillId="0" borderId="0" xfId="0" applyNumberFormat="1" applyFont="1" applyAlignment="1">
      <alignment vertical="center"/>
    </xf>
    <xf numFmtId="0" fontId="33" fillId="0" borderId="0" xfId="0" applyFont="1" applyAlignment="1">
      <alignment horizontal="center" vertical="center"/>
    </xf>
    <xf numFmtId="2" fontId="33" fillId="0" borderId="0" xfId="0" applyNumberFormat="1" applyFont="1" applyAlignment="1">
      <alignment horizontal="right" vertical="center"/>
    </xf>
    <xf numFmtId="3" fontId="36" fillId="0" borderId="9" xfId="2" applyNumberFormat="1" applyFont="1" applyFill="1" applyBorder="1" applyAlignment="1">
      <alignment horizontal="center" vertical="center"/>
    </xf>
    <xf numFmtId="3" fontId="33" fillId="0" borderId="0" xfId="0" applyNumberFormat="1" applyFont="1" applyAlignment="1">
      <alignment horizontal="left" vertical="center"/>
    </xf>
    <xf numFmtId="3" fontId="37" fillId="0" borderId="0" xfId="0" applyNumberFormat="1" applyFont="1" applyAlignment="1">
      <alignment horizontal="left" vertical="center"/>
    </xf>
    <xf numFmtId="3" fontId="38" fillId="0" borderId="0" xfId="0" applyNumberFormat="1" applyFont="1" applyAlignment="1">
      <alignment horizontal="left" vertical="center"/>
    </xf>
    <xf numFmtId="3" fontId="33" fillId="0" borderId="0" xfId="1" applyNumberFormat="1" applyFont="1" applyBorder="1" applyAlignment="1">
      <alignment horizontal="left" vertical="center"/>
    </xf>
    <xf numFmtId="2" fontId="33" fillId="0" borderId="0" xfId="0" applyNumberFormat="1" applyFont="1" applyAlignment="1">
      <alignment horizontal="left" vertical="center"/>
    </xf>
    <xf numFmtId="3" fontId="39" fillId="0" borderId="0" xfId="0" applyNumberFormat="1" applyFont="1" applyAlignment="1">
      <alignment horizontal="left" vertical="center"/>
    </xf>
    <xf numFmtId="0" fontId="42" fillId="0" borderId="9" xfId="0" applyFont="1" applyBorder="1" applyAlignment="1">
      <alignment horizontal="left" vertical="center"/>
    </xf>
    <xf numFmtId="3" fontId="14" fillId="4" borderId="15" xfId="2" applyNumberFormat="1" applyFont="1" applyFill="1" applyBorder="1" applyAlignment="1">
      <alignment horizontal="center" vertical="center"/>
    </xf>
    <xf numFmtId="0" fontId="28" fillId="0" borderId="5" xfId="0" applyFont="1" applyBorder="1" applyAlignment="1">
      <alignment horizontal="center" vertical="center"/>
    </xf>
    <xf numFmtId="2" fontId="14" fillId="4" borderId="14" xfId="0" applyNumberFormat="1" applyFont="1" applyFill="1" applyBorder="1" applyAlignment="1">
      <alignment horizontal="right" vertical="center"/>
    </xf>
    <xf numFmtId="0" fontId="14" fillId="6" borderId="13" xfId="0" applyFont="1" applyFill="1" applyBorder="1" applyAlignment="1">
      <alignment horizontal="center" vertical="center"/>
    </xf>
    <xf numFmtId="0" fontId="14" fillId="6" borderId="14" xfId="0" applyFont="1" applyFill="1" applyBorder="1" applyAlignment="1">
      <alignment horizontal="left" vertical="center"/>
    </xf>
    <xf numFmtId="3" fontId="14" fillId="6" borderId="14" xfId="0" applyNumberFormat="1" applyFont="1" applyFill="1" applyBorder="1" applyAlignment="1">
      <alignment horizontal="center" vertical="center" wrapText="1"/>
    </xf>
    <xf numFmtId="3" fontId="14" fillId="6" borderId="14" xfId="0" applyNumberFormat="1" applyFont="1" applyFill="1" applyBorder="1" applyAlignment="1">
      <alignment horizontal="center" vertical="center"/>
    </xf>
    <xf numFmtId="0" fontId="14" fillId="6" borderId="14" xfId="0" applyFont="1" applyFill="1" applyBorder="1" applyAlignment="1">
      <alignment horizontal="center" vertical="center"/>
    </xf>
    <xf numFmtId="2" fontId="14" fillId="6" borderId="14" xfId="0" applyNumberFormat="1" applyFont="1" applyFill="1" applyBorder="1" applyAlignment="1">
      <alignment horizontal="right" vertical="center"/>
    </xf>
    <xf numFmtId="3" fontId="14" fillId="6" borderId="15" xfId="2" applyNumberFormat="1" applyFont="1" applyFill="1" applyBorder="1" applyAlignment="1">
      <alignment horizontal="center" vertical="center"/>
    </xf>
    <xf numFmtId="0" fontId="26" fillId="0" borderId="21" xfId="0" applyFont="1" applyBorder="1" applyAlignment="1">
      <alignment horizontal="center" vertical="center" wrapText="1"/>
    </xf>
    <xf numFmtId="0" fontId="25" fillId="0" borderId="0" xfId="0" applyFont="1" applyAlignment="1">
      <alignment horizontal="left" vertical="center"/>
    </xf>
    <xf numFmtId="3" fontId="5" fillId="0" borderId="22" xfId="2" applyNumberFormat="1" applyFont="1" applyFill="1" applyBorder="1" applyAlignment="1">
      <alignment horizontal="center" vertical="center"/>
    </xf>
    <xf numFmtId="0" fontId="24" fillId="0" borderId="0" xfId="0" applyFont="1" applyAlignment="1">
      <alignment horizontal="center" vertical="center"/>
    </xf>
    <xf numFmtId="0" fontId="23" fillId="0" borderId="0" xfId="0" applyFont="1" applyAlignment="1">
      <alignment horizontal="left" vertical="center"/>
    </xf>
    <xf numFmtId="3" fontId="24" fillId="0" borderId="0" xfId="0" applyNumberFormat="1" applyFont="1" applyAlignment="1">
      <alignment horizontal="center" vertical="center" wrapText="1"/>
    </xf>
    <xf numFmtId="3" fontId="24" fillId="0" borderId="0" xfId="0" applyNumberFormat="1" applyFont="1" applyAlignment="1">
      <alignment horizontal="center" vertical="center"/>
    </xf>
    <xf numFmtId="2" fontId="24" fillId="0" borderId="0" xfId="0" applyNumberFormat="1" applyFont="1" applyAlignment="1">
      <alignment horizontal="right" vertical="center"/>
    </xf>
    <xf numFmtId="3" fontId="27" fillId="0" borderId="0" xfId="2" applyNumberFormat="1" applyFont="1" applyFill="1" applyBorder="1" applyAlignment="1">
      <alignment horizontal="center" vertical="center"/>
    </xf>
    <xf numFmtId="0" fontId="24" fillId="0" borderId="0" xfId="0" applyFont="1" applyAlignment="1">
      <alignment horizontal="left" vertical="center"/>
    </xf>
    <xf numFmtId="0" fontId="22" fillId="0" borderId="0" xfId="0" applyFont="1" applyAlignment="1">
      <alignment horizontal="center" vertical="center" wrapText="1"/>
    </xf>
    <xf numFmtId="0" fontId="22" fillId="0" borderId="0" xfId="0" applyFont="1" applyAlignment="1">
      <alignment vertical="center" wrapText="1"/>
    </xf>
    <xf numFmtId="2" fontId="28" fillId="0" borderId="0" xfId="0" applyNumberFormat="1" applyFont="1" applyAlignment="1">
      <alignment horizontal="center" vertical="center"/>
    </xf>
    <xf numFmtId="0" fontId="22" fillId="0" borderId="19" xfId="0" applyFont="1" applyBorder="1" applyAlignment="1">
      <alignment horizontal="center" vertical="center" wrapText="1"/>
    </xf>
    <xf numFmtId="0" fontId="22" fillId="0" borderId="17" xfId="0" applyFont="1" applyBorder="1" applyAlignment="1">
      <alignment vertical="center" wrapText="1"/>
    </xf>
    <xf numFmtId="3" fontId="24" fillId="0" borderId="17" xfId="0" applyNumberFormat="1" applyFont="1" applyBorder="1" applyAlignment="1">
      <alignment horizontal="center" vertical="center" wrapText="1"/>
    </xf>
    <xf numFmtId="3" fontId="22" fillId="0" borderId="17" xfId="0" applyNumberFormat="1" applyFont="1" applyBorder="1" applyAlignment="1">
      <alignment horizontal="center" vertical="center"/>
    </xf>
    <xf numFmtId="0" fontId="24" fillId="0" borderId="17" xfId="0" applyFont="1" applyBorder="1" applyAlignment="1">
      <alignment horizontal="center" vertical="center"/>
    </xf>
    <xf numFmtId="2" fontId="28" fillId="0" borderId="17" xfId="0" applyNumberFormat="1" applyFont="1" applyBorder="1" applyAlignment="1">
      <alignment horizontal="center" vertical="center"/>
    </xf>
    <xf numFmtId="3" fontId="27" fillId="0" borderId="20" xfId="2" applyNumberFormat="1" applyFont="1" applyFill="1" applyBorder="1" applyAlignment="1">
      <alignment horizontal="center" vertical="center"/>
    </xf>
    <xf numFmtId="3" fontId="22" fillId="0" borderId="0" xfId="0" applyNumberFormat="1" applyFont="1" applyAlignment="1">
      <alignment horizontal="center" vertical="center"/>
    </xf>
    <xf numFmtId="0" fontId="22" fillId="0" borderId="0" xfId="0" applyFont="1" applyAlignment="1">
      <alignment horizontal="center" vertical="center"/>
    </xf>
    <xf numFmtId="0" fontId="22" fillId="0" borderId="0" xfId="0" applyFont="1" applyAlignment="1">
      <alignment horizontal="left" vertical="center" wrapText="1"/>
    </xf>
    <xf numFmtId="0" fontId="28" fillId="0" borderId="0" xfId="0" applyFont="1" applyAlignment="1">
      <alignment horizontal="center" vertical="center"/>
    </xf>
    <xf numFmtId="0" fontId="22" fillId="0" borderId="0" xfId="0" applyFont="1" applyAlignment="1">
      <alignment horizontal="left" vertical="center"/>
    </xf>
    <xf numFmtId="0" fontId="22" fillId="0" borderId="0" xfId="0" applyFont="1" applyAlignment="1">
      <alignment vertical="center"/>
    </xf>
    <xf numFmtId="0" fontId="6" fillId="0" borderId="0" xfId="0" applyFont="1" applyAlignment="1">
      <alignment horizontal="left" vertical="center" wrapText="1"/>
    </xf>
    <xf numFmtId="3" fontId="38" fillId="0" borderId="0" xfId="0" applyNumberFormat="1" applyFont="1" applyAlignment="1">
      <alignment horizontal="center" vertical="center"/>
    </xf>
    <xf numFmtId="3" fontId="38" fillId="0" borderId="0" xfId="0" applyNumberFormat="1" applyFont="1" applyAlignment="1">
      <alignment vertical="center"/>
    </xf>
    <xf numFmtId="0" fontId="38" fillId="0" borderId="0" xfId="0" applyFont="1" applyAlignment="1">
      <alignment horizontal="center" vertical="center"/>
    </xf>
    <xf numFmtId="2" fontId="38" fillId="0" borderId="0" xfId="0" applyNumberFormat="1" applyFont="1" applyAlignment="1">
      <alignment horizontal="right" vertical="center"/>
    </xf>
    <xf numFmtId="3" fontId="38" fillId="0" borderId="9" xfId="2" applyNumberFormat="1" applyFont="1" applyFill="1" applyBorder="1" applyAlignment="1">
      <alignment horizontal="center" vertical="center"/>
    </xf>
    <xf numFmtId="0" fontId="37" fillId="0" borderId="0" xfId="0" applyFont="1"/>
    <xf numFmtId="164" fontId="6" fillId="0" borderId="0" xfId="0" applyNumberFormat="1" applyFont="1" applyAlignment="1">
      <alignment horizontal="center" vertical="center"/>
    </xf>
    <xf numFmtId="3" fontId="6" fillId="0" borderId="0" xfId="0" applyNumberFormat="1" applyFont="1" applyAlignment="1">
      <alignment horizontal="center" vertical="top"/>
    </xf>
    <xf numFmtId="3" fontId="6" fillId="0" borderId="0" xfId="0" applyNumberFormat="1" applyFont="1" applyAlignment="1">
      <alignment horizontal="center"/>
    </xf>
    <xf numFmtId="3" fontId="11" fillId="0" borderId="0" xfId="0" applyNumberFormat="1" applyFont="1" applyAlignment="1">
      <alignment horizontal="center"/>
    </xf>
    <xf numFmtId="0" fontId="44" fillId="0" borderId="0" xfId="0" applyFont="1" applyAlignment="1">
      <alignment vertical="center" wrapText="1"/>
    </xf>
    <xf numFmtId="0" fontId="45" fillId="2" borderId="0" xfId="0" applyFont="1" applyFill="1" applyAlignment="1">
      <alignment horizontal="center" vertical="center"/>
    </xf>
    <xf numFmtId="0" fontId="45" fillId="2" borderId="0" xfId="0" applyFont="1" applyFill="1" applyAlignment="1">
      <alignment horizontal="left" vertical="center"/>
    </xf>
    <xf numFmtId="3" fontId="45" fillId="2" borderId="0" xfId="0" applyNumberFormat="1" applyFont="1" applyFill="1" applyAlignment="1">
      <alignment horizontal="center" vertical="center"/>
    </xf>
    <xf numFmtId="3" fontId="46" fillId="0" borderId="0" xfId="0" applyNumberFormat="1" applyFont="1" applyAlignment="1">
      <alignment horizontal="center" vertical="center"/>
    </xf>
    <xf numFmtId="0" fontId="46" fillId="0" borderId="0" xfId="0" applyFont="1" applyAlignment="1">
      <alignment horizontal="center" vertical="center"/>
    </xf>
    <xf numFmtId="0" fontId="46" fillId="0" borderId="0" xfId="0" applyFont="1" applyAlignment="1">
      <alignment vertical="center"/>
    </xf>
    <xf numFmtId="0" fontId="45" fillId="0" borderId="0" xfId="0" applyFont="1" applyAlignment="1">
      <alignment vertical="center"/>
    </xf>
    <xf numFmtId="3" fontId="45" fillId="0" borderId="1" xfId="2" applyNumberFormat="1" applyFont="1" applyFill="1" applyBorder="1" applyAlignment="1">
      <alignment horizontal="center" vertical="center"/>
    </xf>
    <xf numFmtId="2" fontId="44" fillId="0" borderId="0" xfId="0" applyNumberFormat="1" applyFont="1" applyAlignment="1">
      <alignment horizontal="right" vertical="center"/>
    </xf>
    <xf numFmtId="0" fontId="44" fillId="2" borderId="0" xfId="0" applyFont="1" applyFill="1" applyAlignment="1">
      <alignment horizontal="center" vertical="center" wrapText="1"/>
    </xf>
    <xf numFmtId="0" fontId="47" fillId="0" borderId="0" xfId="0" applyFont="1" applyAlignment="1">
      <alignment vertical="center" wrapText="1"/>
    </xf>
    <xf numFmtId="0" fontId="48" fillId="2" borderId="0" xfId="0" applyFont="1" applyFill="1" applyAlignment="1">
      <alignment horizontal="center" vertical="center"/>
    </xf>
    <xf numFmtId="0" fontId="48" fillId="2" borderId="0" xfId="0" applyFont="1" applyFill="1" applyAlignment="1">
      <alignment horizontal="left" vertical="center"/>
    </xf>
    <xf numFmtId="3" fontId="48" fillId="2" borderId="0" xfId="0" applyNumberFormat="1" applyFont="1" applyFill="1" applyAlignment="1">
      <alignment horizontal="center" vertical="center"/>
    </xf>
    <xf numFmtId="3" fontId="49" fillId="0" borderId="0" xfId="0" applyNumberFormat="1" applyFont="1" applyAlignment="1">
      <alignment horizontal="center" vertical="center"/>
    </xf>
    <xf numFmtId="0" fontId="49" fillId="0" borderId="0" xfId="0" applyFont="1" applyAlignment="1">
      <alignment horizontal="center" vertical="center"/>
    </xf>
    <xf numFmtId="0" fontId="49" fillId="0" borderId="0" xfId="0" applyFont="1" applyAlignment="1">
      <alignment vertical="center"/>
    </xf>
    <xf numFmtId="0" fontId="48" fillId="0" borderId="0" xfId="0" applyFont="1" applyAlignment="1">
      <alignment vertical="center"/>
    </xf>
    <xf numFmtId="3" fontId="48" fillId="0" borderId="1" xfId="2" applyNumberFormat="1" applyFont="1" applyFill="1" applyBorder="1" applyAlignment="1">
      <alignment horizontal="center" vertical="center"/>
    </xf>
    <xf numFmtId="2" fontId="47" fillId="0" borderId="0" xfId="0" applyNumberFormat="1" applyFont="1" applyAlignment="1">
      <alignment horizontal="right" vertical="center"/>
    </xf>
    <xf numFmtId="0" fontId="47" fillId="2" borderId="0" xfId="0" applyFont="1" applyFill="1" applyAlignment="1">
      <alignment horizontal="center" vertical="center" wrapText="1"/>
    </xf>
    <xf numFmtId="0" fontId="52" fillId="0" borderId="0" xfId="0" applyFont="1" applyAlignment="1">
      <alignment vertical="center" wrapText="1"/>
    </xf>
    <xf numFmtId="0" fontId="53" fillId="0" borderId="0" xfId="0" applyFont="1" applyAlignment="1">
      <alignment vertical="center" wrapText="1"/>
    </xf>
    <xf numFmtId="4" fontId="6" fillId="0" borderId="0" xfId="0" applyNumberFormat="1" applyFont="1" applyAlignment="1">
      <alignment horizontal="center" vertical="center"/>
    </xf>
    <xf numFmtId="0" fontId="6" fillId="0" borderId="0" xfId="0" applyFont="1" applyAlignment="1">
      <alignment horizontal="left" vertical="top" wrapText="1"/>
    </xf>
    <xf numFmtId="3" fontId="6" fillId="0" borderId="0" xfId="0" applyNumberFormat="1" applyFont="1" applyAlignment="1">
      <alignment horizontal="center" vertical="center" wrapText="1"/>
    </xf>
    <xf numFmtId="3" fontId="6" fillId="0" borderId="0" xfId="2" applyNumberFormat="1" applyFont="1" applyFill="1" applyBorder="1" applyAlignment="1">
      <alignment horizontal="center" vertical="center" wrapText="1"/>
    </xf>
    <xf numFmtId="2" fontId="2" fillId="0" borderId="0" xfId="0" applyNumberFormat="1" applyFont="1" applyAlignment="1">
      <alignment horizontal="right" vertical="center" wrapText="1"/>
    </xf>
    <xf numFmtId="0" fontId="4" fillId="0" borderId="0" xfId="0" applyFont="1" applyAlignment="1">
      <alignment vertical="center" wrapText="1"/>
    </xf>
    <xf numFmtId="0" fontId="55" fillId="0" borderId="0" xfId="0" applyFont="1" applyAlignment="1">
      <alignment horizontal="left" vertical="center" wrapText="1" indent="1"/>
    </xf>
    <xf numFmtId="0" fontId="11" fillId="0" borderId="0" xfId="0" applyFont="1" applyAlignment="1">
      <alignment horizontal="left" vertical="center" wrapText="1"/>
    </xf>
    <xf numFmtId="0" fontId="4" fillId="0" borderId="0" xfId="0" applyFont="1" applyAlignment="1">
      <alignment horizontal="left" vertical="center"/>
    </xf>
    <xf numFmtId="0" fontId="4" fillId="0" borderId="0" xfId="0" applyFont="1" applyAlignment="1">
      <alignment horizontal="left" vertical="center" wrapText="1"/>
    </xf>
    <xf numFmtId="0" fontId="56" fillId="0" borderId="0" xfId="0" applyFont="1" applyAlignment="1">
      <alignment vertical="center" wrapText="1"/>
    </xf>
    <xf numFmtId="0" fontId="25" fillId="0" borderId="0" xfId="0" applyFont="1" applyAlignment="1">
      <alignment horizontal="left" vertical="center" wrapText="1"/>
    </xf>
    <xf numFmtId="3" fontId="26" fillId="0" borderId="0" xfId="0" applyNumberFormat="1" applyFont="1" applyAlignment="1">
      <alignment horizontal="center"/>
    </xf>
    <xf numFmtId="3" fontId="26" fillId="0" borderId="0" xfId="0" applyNumberFormat="1" applyFont="1" applyAlignment="1">
      <alignment horizontal="center" vertical="center"/>
    </xf>
    <xf numFmtId="0" fontId="26" fillId="0" borderId="0" xfId="0" applyFont="1" applyAlignment="1">
      <alignment horizontal="left" vertical="center" wrapText="1"/>
    </xf>
    <xf numFmtId="3" fontId="53" fillId="0" borderId="0" xfId="2" applyNumberFormat="1" applyFont="1" applyFill="1" applyBorder="1" applyAlignment="1">
      <alignment horizontal="center" vertical="center" wrapText="1"/>
    </xf>
    <xf numFmtId="4" fontId="26" fillId="0" borderId="0" xfId="0" applyNumberFormat="1" applyFont="1" applyAlignment="1">
      <alignment horizontal="center" vertical="center"/>
    </xf>
    <xf numFmtId="0" fontId="26" fillId="0" borderId="0" xfId="0" applyFont="1" applyAlignment="1">
      <alignment vertical="center" wrapText="1"/>
    </xf>
    <xf numFmtId="0" fontId="11" fillId="0" borderId="0" xfId="0" applyFont="1" applyAlignment="1">
      <alignment vertical="center" wrapText="1"/>
    </xf>
    <xf numFmtId="2" fontId="6" fillId="0" borderId="0" xfId="0" applyNumberFormat="1" applyFont="1" applyAlignment="1">
      <alignment horizontal="center" vertical="center" wrapText="1"/>
    </xf>
    <xf numFmtId="0" fontId="57" fillId="0" borderId="0" xfId="0" applyFont="1" applyAlignment="1">
      <alignment vertical="center" wrapText="1"/>
    </xf>
    <xf numFmtId="0" fontId="9" fillId="0" borderId="0" xfId="0" applyFont="1" applyAlignment="1">
      <alignment horizontal="left" vertical="center"/>
    </xf>
    <xf numFmtId="0" fontId="15" fillId="0" borderId="0" xfId="0" applyFont="1" applyAlignment="1">
      <alignment vertical="center" wrapText="1"/>
    </xf>
    <xf numFmtId="3" fontId="11" fillId="0" borderId="0" xfId="2" applyNumberFormat="1" applyFont="1" applyFill="1" applyBorder="1" applyAlignment="1">
      <alignment horizontal="center" vertical="center"/>
    </xf>
    <xf numFmtId="2" fontId="15" fillId="0" borderId="0" xfId="0" applyNumberFormat="1" applyFont="1" applyAlignment="1">
      <alignment horizontal="right" vertical="center"/>
    </xf>
    <xf numFmtId="0" fontId="15" fillId="2" borderId="0" xfId="0" applyFont="1" applyFill="1" applyAlignment="1">
      <alignment horizontal="center" vertical="center" wrapText="1"/>
    </xf>
    <xf numFmtId="0" fontId="6" fillId="3" borderId="0" xfId="0" applyFont="1" applyFill="1" applyAlignment="1">
      <alignment horizontal="center" vertical="center" wrapText="1"/>
    </xf>
    <xf numFmtId="0" fontId="6" fillId="3" borderId="0" xfId="0" applyFont="1" applyFill="1" applyAlignment="1">
      <alignment vertical="center" wrapText="1"/>
    </xf>
    <xf numFmtId="3" fontId="6" fillId="3" borderId="0" xfId="0" applyNumberFormat="1" applyFont="1" applyFill="1" applyAlignment="1">
      <alignment horizontal="center" vertical="center" wrapText="1"/>
    </xf>
    <xf numFmtId="2" fontId="12" fillId="3" borderId="0" xfId="0" applyNumberFormat="1" applyFont="1" applyFill="1" applyAlignment="1">
      <alignment horizontal="center" vertical="center" wrapText="1"/>
    </xf>
    <xf numFmtId="3" fontId="6" fillId="3" borderId="0" xfId="2" applyNumberFormat="1" applyFont="1" applyFill="1" applyBorder="1" applyAlignment="1">
      <alignment horizontal="center" vertical="center" wrapText="1"/>
    </xf>
    <xf numFmtId="0" fontId="1" fillId="0" borderId="0" xfId="0" applyFont="1" applyAlignment="1">
      <alignment vertical="center" wrapText="1"/>
    </xf>
    <xf numFmtId="0" fontId="4" fillId="0" borderId="3" xfId="0" applyFont="1" applyBorder="1" applyAlignment="1">
      <alignment horizontal="left" vertical="center"/>
    </xf>
    <xf numFmtId="3" fontId="4" fillId="0" borderId="3" xfId="0" applyNumberFormat="1" applyFont="1" applyBorder="1" applyAlignment="1">
      <alignment horizontal="center" vertical="center"/>
    </xf>
    <xf numFmtId="3" fontId="60" fillId="0" borderId="0" xfId="2" applyNumberFormat="1" applyFont="1" applyFill="1" applyBorder="1" applyAlignment="1">
      <alignment horizontal="center" vertical="center"/>
    </xf>
    <xf numFmtId="3" fontId="11" fillId="2" borderId="1" xfId="0" applyNumberFormat="1" applyFont="1" applyFill="1" applyBorder="1" applyAlignment="1">
      <alignment horizontal="center" vertical="center" wrapText="1"/>
    </xf>
    <xf numFmtId="0" fontId="11" fillId="2" borderId="1" xfId="0" applyFont="1" applyFill="1" applyBorder="1" applyAlignment="1">
      <alignment horizontal="center" vertical="center" wrapText="1"/>
    </xf>
    <xf numFmtId="3" fontId="11" fillId="0" borderId="0" xfId="0" applyNumberFormat="1" applyFont="1" applyAlignment="1">
      <alignment horizontal="center" vertical="center" wrapText="1"/>
    </xf>
    <xf numFmtId="1" fontId="15" fillId="0" borderId="0" xfId="0" applyNumberFormat="1" applyFont="1" applyAlignment="1">
      <alignment horizontal="center" vertical="center" wrapText="1"/>
    </xf>
    <xf numFmtId="3" fontId="11" fillId="0" borderId="0" xfId="2" applyNumberFormat="1" applyFont="1" applyFill="1" applyBorder="1" applyAlignment="1">
      <alignment horizontal="center" vertical="center" wrapText="1"/>
    </xf>
    <xf numFmtId="164" fontId="11" fillId="0" borderId="0" xfId="0" applyNumberFormat="1" applyFont="1" applyAlignment="1">
      <alignment horizontal="center" vertical="center" wrapText="1"/>
    </xf>
    <xf numFmtId="1" fontId="15" fillId="0" borderId="0" xfId="0" applyNumberFormat="1" applyFont="1" applyAlignment="1">
      <alignment horizontal="center" vertical="center"/>
    </xf>
    <xf numFmtId="164" fontId="11" fillId="0" borderId="0" xfId="0" applyNumberFormat="1" applyFont="1" applyAlignment="1">
      <alignment horizontal="center" vertical="center"/>
    </xf>
    <xf numFmtId="2" fontId="11" fillId="0" borderId="0" xfId="2" applyNumberFormat="1" applyFont="1" applyFill="1" applyBorder="1" applyAlignment="1">
      <alignment horizontal="center" vertical="center"/>
    </xf>
    <xf numFmtId="2" fontId="11" fillId="2" borderId="1" xfId="0" applyNumberFormat="1" applyFont="1" applyFill="1" applyBorder="1" applyAlignment="1">
      <alignment horizontal="center" vertical="center" wrapText="1"/>
    </xf>
    <xf numFmtId="2" fontId="60" fillId="0" borderId="0" xfId="2" applyNumberFormat="1" applyFont="1" applyFill="1" applyBorder="1" applyAlignment="1">
      <alignment horizontal="center" vertical="center"/>
    </xf>
    <xf numFmtId="3" fontId="49" fillId="0" borderId="1" xfId="2" applyNumberFormat="1" applyFont="1" applyFill="1" applyBorder="1" applyAlignment="1">
      <alignment horizontal="center" vertical="center"/>
    </xf>
    <xf numFmtId="3" fontId="11" fillId="2" borderId="1" xfId="0" applyNumberFormat="1" applyFont="1" applyFill="1" applyBorder="1" applyAlignment="1">
      <alignment horizontal="center"/>
    </xf>
    <xf numFmtId="0" fontId="11" fillId="2" borderId="1" xfId="0" applyFont="1" applyFill="1" applyBorder="1" applyAlignment="1">
      <alignment horizontal="center"/>
    </xf>
    <xf numFmtId="2" fontId="11" fillId="2" borderId="1" xfId="0" applyNumberFormat="1" applyFont="1" applyFill="1" applyBorder="1" applyAlignment="1">
      <alignment horizontal="center" vertical="center"/>
    </xf>
    <xf numFmtId="3" fontId="60" fillId="0" borderId="0" xfId="2" applyNumberFormat="1" applyFont="1" applyFill="1" applyAlignment="1">
      <alignment horizontal="center" vertical="center"/>
    </xf>
    <xf numFmtId="3" fontId="11" fillId="2" borderId="1" xfId="0" applyNumberFormat="1" applyFont="1" applyFill="1" applyBorder="1" applyAlignment="1">
      <alignment horizontal="center" vertical="top"/>
    </xf>
    <xf numFmtId="0" fontId="11" fillId="2" borderId="1" xfId="0" applyFont="1" applyFill="1" applyBorder="1" applyAlignment="1">
      <alignment horizontal="center" vertical="top"/>
    </xf>
    <xf numFmtId="3" fontId="11" fillId="0" borderId="0" xfId="0" applyNumberFormat="1" applyFont="1" applyAlignment="1">
      <alignment horizontal="center" vertical="top"/>
    </xf>
    <xf numFmtId="3" fontId="15" fillId="0" borderId="0" xfId="0" applyNumberFormat="1" applyFont="1" applyAlignment="1">
      <alignment horizontal="center" vertical="center"/>
    </xf>
    <xf numFmtId="4" fontId="11" fillId="0" borderId="0" xfId="0" applyNumberFormat="1" applyFont="1" applyAlignment="1">
      <alignment horizontal="center" vertical="center"/>
    </xf>
    <xf numFmtId="2" fontId="11" fillId="0" borderId="0" xfId="0" applyNumberFormat="1" applyFont="1" applyAlignment="1">
      <alignment horizontal="center" vertical="center"/>
    </xf>
    <xf numFmtId="166" fontId="11" fillId="0" borderId="0" xfId="0" applyNumberFormat="1" applyFont="1" applyAlignment="1">
      <alignment horizontal="center" vertical="center"/>
    </xf>
    <xf numFmtId="4" fontId="11" fillId="0" borderId="9" xfId="0" applyNumberFormat="1" applyFont="1" applyBorder="1" applyAlignment="1">
      <alignment horizontal="center" vertical="center"/>
    </xf>
    <xf numFmtId="3" fontId="11" fillId="0" borderId="5" xfId="0" applyNumberFormat="1" applyFont="1" applyBorder="1" applyAlignment="1">
      <alignment horizontal="center" vertical="center"/>
    </xf>
    <xf numFmtId="2" fontId="11" fillId="0" borderId="0" xfId="0" applyNumberFormat="1" applyFont="1" applyAlignment="1">
      <alignment horizontal="right" vertical="center"/>
    </xf>
    <xf numFmtId="0" fontId="11" fillId="2" borderId="0" xfId="0" applyFont="1" applyFill="1" applyAlignment="1">
      <alignment horizontal="center" vertical="center" wrapText="1"/>
    </xf>
    <xf numFmtId="3" fontId="26" fillId="2" borderId="1" xfId="0" applyNumberFormat="1" applyFont="1" applyFill="1" applyBorder="1" applyAlignment="1">
      <alignment horizontal="center" vertical="center"/>
    </xf>
    <xf numFmtId="0" fontId="26" fillId="2" borderId="1" xfId="0" applyFont="1" applyFill="1" applyBorder="1" applyAlignment="1">
      <alignment horizontal="center" vertical="center"/>
    </xf>
    <xf numFmtId="0" fontId="22" fillId="0" borderId="9" xfId="0" applyFont="1" applyBorder="1" applyAlignment="1">
      <alignment vertical="center" wrapText="1"/>
    </xf>
    <xf numFmtId="0" fontId="28" fillId="0" borderId="5" xfId="0" applyFont="1" applyBorder="1" applyAlignment="1">
      <alignment vertical="center"/>
    </xf>
    <xf numFmtId="0" fontId="28" fillId="0" borderId="0" xfId="0" applyFont="1" applyAlignment="1">
      <alignment vertical="center"/>
    </xf>
    <xf numFmtId="0" fontId="28" fillId="0" borderId="22" xfId="0" applyFont="1" applyBorder="1" applyAlignment="1">
      <alignment vertical="center"/>
    </xf>
    <xf numFmtId="0" fontId="30" fillId="0" borderId="16" xfId="0" applyFont="1" applyBorder="1" applyAlignment="1">
      <alignment vertical="center"/>
    </xf>
    <xf numFmtId="0" fontId="30" fillId="0" borderId="24" xfId="0" applyFont="1" applyBorder="1" applyAlignment="1">
      <alignment vertical="center"/>
    </xf>
    <xf numFmtId="3" fontId="11" fillId="2" borderId="0" xfId="0" applyNumberFormat="1" applyFont="1" applyFill="1" applyAlignment="1">
      <alignment horizontal="center" vertical="top"/>
    </xf>
    <xf numFmtId="0" fontId="11" fillId="2" borderId="0" xfId="0" applyFont="1" applyFill="1" applyAlignment="1">
      <alignment horizontal="center" vertical="top"/>
    </xf>
    <xf numFmtId="0" fontId="61" fillId="0" borderId="0" xfId="0" applyFont="1" applyAlignment="1">
      <alignment horizontal="center" vertical="center" wrapText="1"/>
    </xf>
    <xf numFmtId="2" fontId="6" fillId="0" borderId="0" xfId="0" applyNumberFormat="1" applyFont="1" applyAlignment="1">
      <alignment horizontal="center" vertical="center"/>
    </xf>
    <xf numFmtId="0" fontId="6" fillId="3" borderId="1" xfId="0" applyFont="1" applyFill="1" applyBorder="1" applyAlignment="1">
      <alignment horizontal="center" vertical="center"/>
    </xf>
    <xf numFmtId="3" fontId="5" fillId="0" borderId="3" xfId="0" applyNumberFormat="1" applyFont="1" applyBorder="1" applyAlignment="1">
      <alignment horizontal="center" vertical="center"/>
    </xf>
    <xf numFmtId="3" fontId="2" fillId="0" borderId="2" xfId="0" applyNumberFormat="1" applyFont="1" applyBorder="1" applyAlignment="1">
      <alignment horizontal="center" vertical="center"/>
    </xf>
    <xf numFmtId="3" fontId="2" fillId="0" borderId="4" xfId="0" applyNumberFormat="1" applyFont="1" applyBorder="1" applyAlignment="1">
      <alignment horizontal="center" vertical="center"/>
    </xf>
    <xf numFmtId="3" fontId="2" fillId="0" borderId="0" xfId="0" applyNumberFormat="1" applyFont="1" applyAlignment="1">
      <alignment horizontal="center" vertical="center"/>
    </xf>
    <xf numFmtId="3" fontId="4" fillId="0" borderId="25" xfId="0" applyNumberFormat="1" applyFont="1" applyBorder="1" applyAlignment="1">
      <alignment horizontal="center" vertical="center"/>
    </xf>
    <xf numFmtId="3" fontId="4" fillId="0" borderId="26" xfId="0" applyNumberFormat="1" applyFont="1" applyBorder="1" applyAlignment="1">
      <alignment horizontal="center" vertical="center"/>
    </xf>
    <xf numFmtId="3" fontId="26" fillId="0" borderId="16" xfId="0" applyNumberFormat="1" applyFont="1" applyBorder="1" applyAlignment="1">
      <alignment horizontal="center" vertical="center"/>
    </xf>
    <xf numFmtId="3" fontId="22" fillId="0" borderId="2" xfId="0" applyNumberFormat="1" applyFont="1" applyBorder="1" applyAlignment="1">
      <alignment horizontal="center" vertical="center"/>
    </xf>
    <xf numFmtId="3" fontId="22" fillId="0" borderId="4" xfId="0" applyNumberFormat="1" applyFont="1" applyBorder="1" applyAlignment="1">
      <alignment horizontal="center" vertical="center"/>
    </xf>
    <xf numFmtId="0" fontId="30" fillId="0" borderId="16" xfId="0" applyFont="1" applyBorder="1" applyAlignment="1">
      <alignment horizontal="center" vertical="center"/>
    </xf>
    <xf numFmtId="0" fontId="30" fillId="0" borderId="24" xfId="0" applyFont="1" applyBorder="1" applyAlignment="1">
      <alignment horizontal="center" vertical="center"/>
    </xf>
    <xf numFmtId="0" fontId="43" fillId="0" borderId="0" xfId="0" applyFont="1" applyAlignment="1">
      <alignment horizontal="left" vertical="center" wrapText="1"/>
    </xf>
    <xf numFmtId="0" fontId="43" fillId="0" borderId="9" xfId="0" applyFont="1" applyBorder="1" applyAlignment="1">
      <alignment horizontal="left" vertical="center" wrapText="1"/>
    </xf>
    <xf numFmtId="3" fontId="38" fillId="0" borderId="0" xfId="0" applyNumberFormat="1" applyFont="1" applyAlignment="1">
      <alignment horizontal="left" vertical="center"/>
    </xf>
    <xf numFmtId="3" fontId="38" fillId="0" borderId="9" xfId="0" applyNumberFormat="1" applyFont="1" applyBorder="1" applyAlignment="1">
      <alignment horizontal="left" vertical="center"/>
    </xf>
    <xf numFmtId="0" fontId="33" fillId="0" borderId="13" xfId="0" applyFont="1" applyBorder="1" applyAlignment="1">
      <alignment horizontal="center" vertical="center" wrapText="1"/>
    </xf>
    <xf numFmtId="0" fontId="33" fillId="0" borderId="14" xfId="0" applyFont="1" applyBorder="1" applyAlignment="1">
      <alignment horizontal="center" vertical="center" wrapText="1"/>
    </xf>
    <xf numFmtId="0" fontId="33" fillId="0" borderId="15" xfId="0" applyFont="1" applyBorder="1" applyAlignment="1">
      <alignment horizontal="center" vertical="center" wrapText="1"/>
    </xf>
    <xf numFmtId="0" fontId="37" fillId="2" borderId="2" xfId="0" applyFont="1" applyFill="1" applyBorder="1" applyAlignment="1">
      <alignment horizontal="center" vertical="center" wrapText="1"/>
    </xf>
    <xf numFmtId="0" fontId="37" fillId="2" borderId="3" xfId="0" applyFont="1" applyFill="1" applyBorder="1" applyAlignment="1">
      <alignment horizontal="center" vertical="center" wrapText="1"/>
    </xf>
    <xf numFmtId="0" fontId="37" fillId="2" borderId="4" xfId="0" applyFont="1" applyFill="1" applyBorder="1" applyAlignment="1">
      <alignment horizontal="center" vertical="center" wrapText="1"/>
    </xf>
    <xf numFmtId="0" fontId="42" fillId="0" borderId="2" xfId="0" applyFont="1" applyBorder="1" applyAlignment="1">
      <alignment horizontal="center" vertical="center" wrapText="1"/>
    </xf>
    <xf numFmtId="0" fontId="42" fillId="0" borderId="3" xfId="0" applyFont="1" applyBorder="1" applyAlignment="1">
      <alignment horizontal="center" vertical="center" wrapText="1"/>
    </xf>
    <xf numFmtId="0" fontId="42" fillId="0" borderId="4" xfId="0" applyFont="1" applyBorder="1" applyAlignment="1">
      <alignment horizontal="center" vertical="center" wrapText="1"/>
    </xf>
    <xf numFmtId="3" fontId="33" fillId="0" borderId="6" xfId="0" quotePrefix="1" applyNumberFormat="1" applyFont="1" applyBorder="1" applyAlignment="1">
      <alignment horizontal="center" vertical="center" wrapText="1"/>
    </xf>
    <xf numFmtId="3" fontId="33" fillId="0" borderId="7" xfId="0" applyNumberFormat="1" applyFont="1" applyBorder="1" applyAlignment="1">
      <alignment horizontal="center" vertical="center" wrapText="1"/>
    </xf>
    <xf numFmtId="3" fontId="33" fillId="0" borderId="8" xfId="0" applyNumberFormat="1" applyFont="1" applyBorder="1" applyAlignment="1">
      <alignment horizontal="center" vertical="center" wrapText="1"/>
    </xf>
    <xf numFmtId="3" fontId="33" fillId="0" borderId="5" xfId="0" applyNumberFormat="1" applyFont="1" applyBorder="1" applyAlignment="1">
      <alignment horizontal="center" vertical="center" wrapText="1"/>
    </xf>
    <xf numFmtId="3" fontId="33" fillId="0" borderId="0" xfId="0" applyNumberFormat="1" applyFont="1" applyAlignment="1">
      <alignment horizontal="center" vertical="center" wrapText="1"/>
    </xf>
    <xf numFmtId="3" fontId="33" fillId="0" borderId="9" xfId="0" applyNumberFormat="1" applyFont="1" applyBorder="1" applyAlignment="1">
      <alignment horizontal="center" vertical="center" wrapText="1"/>
    </xf>
    <xf numFmtId="3" fontId="33" fillId="0" borderId="10" xfId="0" applyNumberFormat="1" applyFont="1" applyBorder="1" applyAlignment="1">
      <alignment horizontal="center" vertical="center" wrapText="1"/>
    </xf>
    <xf numFmtId="3" fontId="33" fillId="0" borderId="11" xfId="0" applyNumberFormat="1" applyFont="1" applyBorder="1" applyAlignment="1">
      <alignment horizontal="center" vertical="center" wrapText="1"/>
    </xf>
    <xf numFmtId="3" fontId="33" fillId="0" borderId="12" xfId="0" applyNumberFormat="1" applyFont="1" applyBorder="1" applyAlignment="1">
      <alignment horizontal="center" vertical="center" wrapText="1"/>
    </xf>
    <xf numFmtId="3" fontId="40" fillId="0" borderId="6" xfId="0" applyNumberFormat="1" applyFont="1" applyBorder="1" applyAlignment="1">
      <alignment horizontal="center" vertical="center" wrapText="1"/>
    </xf>
    <xf numFmtId="3" fontId="41" fillId="0" borderId="7" xfId="0" applyNumberFormat="1" applyFont="1" applyBorder="1" applyAlignment="1">
      <alignment horizontal="center" vertical="center" wrapText="1"/>
    </xf>
    <xf numFmtId="3" fontId="41" fillId="0" borderId="8" xfId="0" applyNumberFormat="1" applyFont="1" applyBorder="1" applyAlignment="1">
      <alignment horizontal="center" vertical="center" wrapText="1"/>
    </xf>
    <xf numFmtId="3" fontId="41" fillId="0" borderId="5" xfId="0" applyNumberFormat="1" applyFont="1" applyBorder="1" applyAlignment="1">
      <alignment horizontal="center" vertical="center" wrapText="1"/>
    </xf>
    <xf numFmtId="3" fontId="41" fillId="0" borderId="0" xfId="0" applyNumberFormat="1" applyFont="1" applyAlignment="1">
      <alignment horizontal="center" vertical="center" wrapText="1"/>
    </xf>
    <xf numFmtId="3" fontId="41" fillId="0" borderId="9" xfId="0" applyNumberFormat="1" applyFont="1" applyBorder="1" applyAlignment="1">
      <alignment horizontal="center" vertical="center" wrapText="1"/>
    </xf>
    <xf numFmtId="3" fontId="41" fillId="0" borderId="10" xfId="0" applyNumberFormat="1" applyFont="1" applyBorder="1" applyAlignment="1">
      <alignment horizontal="center" vertical="center" wrapText="1"/>
    </xf>
    <xf numFmtId="3" fontId="41" fillId="0" borderId="11" xfId="0" applyNumberFormat="1" applyFont="1" applyBorder="1" applyAlignment="1">
      <alignment horizontal="center" vertical="center" wrapText="1"/>
    </xf>
    <xf numFmtId="3" fontId="41" fillId="0" borderId="12" xfId="0" applyNumberFormat="1" applyFont="1" applyBorder="1" applyAlignment="1">
      <alignment horizontal="center" vertical="center" wrapText="1"/>
    </xf>
    <xf numFmtId="0" fontId="33" fillId="0" borderId="6" xfId="0" applyFont="1" applyBorder="1" applyAlignment="1">
      <alignment horizontal="center" vertical="center"/>
    </xf>
    <xf numFmtId="0" fontId="33" fillId="0" borderId="8" xfId="0" applyFont="1" applyBorder="1" applyAlignment="1">
      <alignment horizontal="center" vertical="center"/>
    </xf>
    <xf numFmtId="0" fontId="33" fillId="0" borderId="5" xfId="0" applyFont="1" applyBorder="1" applyAlignment="1">
      <alignment horizontal="center" vertical="center"/>
    </xf>
    <xf numFmtId="0" fontId="33" fillId="0" borderId="9" xfId="0" applyFont="1" applyBorder="1" applyAlignment="1">
      <alignment horizontal="center" vertical="center"/>
    </xf>
    <xf numFmtId="0" fontId="33" fillId="0" borderId="10" xfId="0" applyFont="1" applyBorder="1" applyAlignment="1">
      <alignment horizontal="center" vertical="center"/>
    </xf>
    <xf numFmtId="0" fontId="33" fillId="0" borderId="12" xfId="0" applyFont="1" applyBorder="1" applyAlignment="1">
      <alignment horizontal="center" vertical="center"/>
    </xf>
    <xf numFmtId="0" fontId="33" fillId="0" borderId="6" xfId="0" applyFont="1" applyBorder="1" applyAlignment="1">
      <alignment horizontal="center" vertical="center" wrapText="1"/>
    </xf>
    <xf numFmtId="0" fontId="33" fillId="0" borderId="8" xfId="0" applyFont="1" applyBorder="1" applyAlignment="1">
      <alignment horizontal="center" vertical="center" wrapText="1"/>
    </xf>
    <xf numFmtId="0" fontId="33" fillId="0" borderId="5" xfId="0" applyFont="1" applyBorder="1" applyAlignment="1">
      <alignment horizontal="center" vertical="center" wrapText="1"/>
    </xf>
    <xf numFmtId="0" fontId="33" fillId="0" borderId="9" xfId="0" applyFont="1" applyBorder="1" applyAlignment="1">
      <alignment horizontal="center" vertical="center" wrapText="1"/>
    </xf>
    <xf numFmtId="0" fontId="33" fillId="0" borderId="10" xfId="0" applyFont="1" applyBorder="1" applyAlignment="1">
      <alignment horizontal="center" vertical="center" wrapText="1"/>
    </xf>
    <xf numFmtId="0" fontId="33" fillId="0" borderId="12" xfId="0" applyFont="1" applyBorder="1" applyAlignment="1">
      <alignment horizontal="center" vertical="center" wrapText="1"/>
    </xf>
    <xf numFmtId="0" fontId="20" fillId="7" borderId="5" xfId="0" applyFont="1" applyFill="1" applyBorder="1" applyAlignment="1">
      <alignment horizontal="center" vertical="center"/>
    </xf>
    <xf numFmtId="0" fontId="20" fillId="7" borderId="0" xfId="0" applyFont="1" applyFill="1" applyAlignment="1">
      <alignment horizontal="center" vertical="center"/>
    </xf>
    <xf numFmtId="0" fontId="20" fillId="7" borderId="9" xfId="0" applyFont="1" applyFill="1" applyBorder="1" applyAlignment="1">
      <alignment horizontal="center" vertical="center"/>
    </xf>
    <xf numFmtId="0" fontId="54" fillId="0" borderId="13" xfId="0" applyFont="1" applyBorder="1" applyAlignment="1">
      <alignment horizontal="center" vertical="center"/>
    </xf>
    <xf numFmtId="0" fontId="29" fillId="0" borderId="14" xfId="0" applyFont="1" applyBorder="1" applyAlignment="1">
      <alignment horizontal="center" vertical="center"/>
    </xf>
    <xf numFmtId="0" fontId="29" fillId="0" borderId="15" xfId="0" applyFont="1" applyBorder="1" applyAlignment="1">
      <alignment horizontal="center" vertical="center"/>
    </xf>
    <xf numFmtId="3" fontId="4" fillId="0" borderId="3" xfId="0" applyNumberFormat="1" applyFont="1" applyBorder="1" applyAlignment="1">
      <alignment horizontal="center" vertical="center"/>
    </xf>
    <xf numFmtId="0" fontId="22" fillId="0" borderId="0" xfId="0" applyFont="1" applyAlignment="1">
      <alignment horizontal="left" vertical="center" wrapText="1"/>
    </xf>
    <xf numFmtId="0" fontId="22" fillId="0" borderId="9" xfId="0" applyFont="1" applyBorder="1" applyAlignment="1">
      <alignment horizontal="left" vertical="center" wrapText="1"/>
    </xf>
    <xf numFmtId="3" fontId="2" fillId="0" borderId="2" xfId="0" applyNumberFormat="1" applyFont="1" applyBorder="1" applyAlignment="1">
      <alignment horizontal="center" vertical="center" wrapText="1"/>
    </xf>
    <xf numFmtId="3" fontId="2" fillId="0" borderId="4" xfId="0" applyNumberFormat="1" applyFont="1" applyBorder="1" applyAlignment="1">
      <alignment horizontal="center" vertical="center" wrapText="1"/>
    </xf>
    <xf numFmtId="3" fontId="4" fillId="0" borderId="13" xfId="0" applyNumberFormat="1" applyFont="1" applyBorder="1" applyAlignment="1">
      <alignment horizontal="center" vertical="center"/>
    </xf>
    <xf numFmtId="3" fontId="4" fillId="0" borderId="15" xfId="0" applyNumberFormat="1" applyFont="1" applyBorder="1" applyAlignment="1">
      <alignment horizontal="center" vertical="center"/>
    </xf>
    <xf numFmtId="0" fontId="28" fillId="0" borderId="0" xfId="0" applyFont="1" applyAlignment="1">
      <alignment horizontal="center" vertical="center"/>
    </xf>
    <xf numFmtId="0" fontId="28" fillId="0" borderId="22" xfId="0" applyFont="1" applyBorder="1" applyAlignment="1">
      <alignment horizontal="center" vertical="center"/>
    </xf>
    <xf numFmtId="0" fontId="28" fillId="0" borderId="5" xfId="0" applyFont="1" applyBorder="1" applyAlignment="1">
      <alignment horizontal="center" vertical="center"/>
    </xf>
    <xf numFmtId="3" fontId="6" fillId="0" borderId="0" xfId="0" applyNumberFormat="1" applyFont="1" applyAlignment="1">
      <alignment horizontal="center" vertical="center"/>
    </xf>
    <xf numFmtId="4" fontId="11" fillId="0" borderId="0" xfId="0" applyNumberFormat="1" applyFont="1" applyAlignment="1">
      <alignment horizontal="center" vertical="center"/>
    </xf>
    <xf numFmtId="3" fontId="11" fillId="2" borderId="1" xfId="0" applyNumberFormat="1" applyFont="1" applyFill="1" applyBorder="1" applyAlignment="1">
      <alignment horizontal="center" vertical="center"/>
    </xf>
    <xf numFmtId="0" fontId="11" fillId="2" borderId="1" xfId="0" applyFont="1" applyFill="1" applyBorder="1" applyAlignment="1">
      <alignment horizontal="center" vertical="center"/>
    </xf>
    <xf numFmtId="3" fontId="11" fillId="0" borderId="0" xfId="0" applyNumberFormat="1" applyFont="1" applyAlignment="1">
      <alignment horizontal="center" vertical="center"/>
    </xf>
    <xf numFmtId="1" fontId="15" fillId="0" borderId="0" xfId="0" applyNumberFormat="1" applyFont="1" applyAlignment="1">
      <alignment horizontal="center" vertical="center"/>
    </xf>
  </cellXfs>
  <cellStyles count="5">
    <cellStyle name="Euro" xfId="3" xr:uid="{D5DA87EF-D06A-417B-A5ED-C9E18F6E4A64}"/>
    <cellStyle name="Lien hypertexte" xfId="1" builtinId="8"/>
    <cellStyle name="Monétaire" xfId="2" builtinId="4"/>
    <cellStyle name="Normal" xfId="0" builtinId="0"/>
    <cellStyle name="Normal 2" xfId="4" xr:uid="{4EDF7E1E-48E2-4884-A8D7-553EAB3C0E4C}"/>
  </cellStyles>
  <dxfs count="0"/>
  <tableStyles count="0" defaultTableStyle="TableStyleMedium2" defaultPivotStyle="PivotStyleLight16"/>
  <colors>
    <mruColors>
      <color rgb="FF0000FF"/>
      <color rgb="FF9966FF"/>
      <color rgb="FF9999FF"/>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7" Type="http://schemas.openxmlformats.org/officeDocument/2006/relationships/calcChain" Target="calcChain.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8" Type="http://schemas.openxmlformats.org/officeDocument/2006/relationships/image" Target="../media/image8.png"/><Relationship Id="rId3" Type="http://schemas.openxmlformats.org/officeDocument/2006/relationships/image" Target="../media/image3.png"/><Relationship Id="rId7" Type="http://schemas.openxmlformats.org/officeDocument/2006/relationships/image" Target="../media/image7.pn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6.png"/><Relationship Id="rId5" Type="http://schemas.openxmlformats.org/officeDocument/2006/relationships/image" Target="../media/image5.png"/><Relationship Id="rId4" Type="http://schemas.openxmlformats.org/officeDocument/2006/relationships/image" Target="../media/image4.png"/></Relationships>
</file>

<file path=xl/drawings/_rels/drawing2.xml.rels><?xml version="1.0" encoding="UTF-8" standalone="yes"?>
<Relationships xmlns="http://schemas.openxmlformats.org/package/2006/relationships"><Relationship Id="rId8" Type="http://schemas.openxmlformats.org/officeDocument/2006/relationships/image" Target="../media/image13.png"/><Relationship Id="rId3" Type="http://schemas.openxmlformats.org/officeDocument/2006/relationships/image" Target="../media/image3.png"/><Relationship Id="rId7" Type="http://schemas.openxmlformats.org/officeDocument/2006/relationships/image" Target="../media/image12.pn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11.png"/><Relationship Id="rId5" Type="http://schemas.openxmlformats.org/officeDocument/2006/relationships/image" Target="../media/image10.png"/><Relationship Id="rId4" Type="http://schemas.openxmlformats.org/officeDocument/2006/relationships/image" Target="../media/image9.png"/><Relationship Id="rId9" Type="http://schemas.openxmlformats.org/officeDocument/2006/relationships/image" Target="../media/image14.png"/></Relationships>
</file>

<file path=xl/drawings/_rels/drawing3.xml.rels><?xml version="1.0" encoding="UTF-8" standalone="yes"?>
<Relationships xmlns="http://schemas.openxmlformats.org/package/2006/relationships"><Relationship Id="rId3" Type="http://schemas.openxmlformats.org/officeDocument/2006/relationships/image" Target="../media/image3.png"/><Relationship Id="rId2" Type="http://schemas.openxmlformats.org/officeDocument/2006/relationships/image" Target="../media/image2.jpeg"/><Relationship Id="rId1" Type="http://schemas.openxmlformats.org/officeDocument/2006/relationships/image" Target="../media/image1.jpeg"/><Relationship Id="rId6" Type="http://schemas.openxmlformats.org/officeDocument/2006/relationships/image" Target="../media/image17.png"/><Relationship Id="rId5" Type="http://schemas.openxmlformats.org/officeDocument/2006/relationships/image" Target="../media/image16.png"/><Relationship Id="rId4" Type="http://schemas.openxmlformats.org/officeDocument/2006/relationships/image" Target="../media/image15.png"/></Relationships>
</file>

<file path=xl/drawings/drawing1.xml><?xml version="1.0" encoding="utf-8"?>
<xdr:wsDr xmlns:xdr="http://schemas.openxmlformats.org/drawingml/2006/spreadsheetDrawing" xmlns:a="http://schemas.openxmlformats.org/drawingml/2006/main">
  <xdr:twoCellAnchor>
    <xdr:from>
      <xdr:col>2</xdr:col>
      <xdr:colOff>31712</xdr:colOff>
      <xdr:row>37</xdr:row>
      <xdr:rowOff>18602</xdr:rowOff>
    </xdr:from>
    <xdr:to>
      <xdr:col>2</xdr:col>
      <xdr:colOff>1397000</xdr:colOff>
      <xdr:row>37</xdr:row>
      <xdr:rowOff>870937</xdr:rowOff>
    </xdr:to>
    <xdr:pic>
      <xdr:nvPicPr>
        <xdr:cNvPr id="4" name="Picture 1">
          <a:extLst>
            <a:ext uri="{FF2B5EF4-FFF2-40B4-BE49-F238E27FC236}">
              <a16:creationId xmlns:a16="http://schemas.microsoft.com/office/drawing/2014/main" id="{00000000-0008-0000-0000-000004000000}"/>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57212" y="11215769"/>
          <a:ext cx="1365288" cy="85233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1</xdr:col>
      <xdr:colOff>14392</xdr:colOff>
      <xdr:row>117</xdr:row>
      <xdr:rowOff>192404</xdr:rowOff>
    </xdr:from>
    <xdr:to>
      <xdr:col>2</xdr:col>
      <xdr:colOff>556821</xdr:colOff>
      <xdr:row>121</xdr:row>
      <xdr:rowOff>125318</xdr:rowOff>
    </xdr:to>
    <xdr:pic>
      <xdr:nvPicPr>
        <xdr:cNvPr id="2" name="Picture 1">
          <a:extLst>
            <a:ext uri="{FF2B5EF4-FFF2-40B4-BE49-F238E27FC236}">
              <a16:creationId xmlns:a16="http://schemas.microsoft.com/office/drawing/2014/main" id="{4296C0FE-D0D5-45F4-ABC3-406547ADB4FD}"/>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416559" y="26597821"/>
          <a:ext cx="1071595" cy="67374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2</xdr:col>
      <xdr:colOff>541867</xdr:colOff>
      <xdr:row>2</xdr:row>
      <xdr:rowOff>20097</xdr:rowOff>
    </xdr:from>
    <xdr:to>
      <xdr:col>2</xdr:col>
      <xdr:colOff>2531533</xdr:colOff>
      <xdr:row>8</xdr:row>
      <xdr:rowOff>76199</xdr:rowOff>
    </xdr:to>
    <xdr:pic>
      <xdr:nvPicPr>
        <xdr:cNvPr id="5" name="Image 1">
          <a:extLst>
            <a:ext uri="{FF2B5EF4-FFF2-40B4-BE49-F238E27FC236}">
              <a16:creationId xmlns:a16="http://schemas.microsoft.com/office/drawing/2014/main" id="{6E618CDE-DC25-3F99-982E-A69D0DF5AF8F}"/>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363134" y="316430"/>
          <a:ext cx="1989666" cy="19695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58632</xdr:colOff>
      <xdr:row>281</xdr:row>
      <xdr:rowOff>78950</xdr:rowOff>
    </xdr:from>
    <xdr:to>
      <xdr:col>5</xdr:col>
      <xdr:colOff>286430</xdr:colOff>
      <xdr:row>281</xdr:row>
      <xdr:rowOff>1236344</xdr:rowOff>
    </xdr:to>
    <xdr:pic>
      <xdr:nvPicPr>
        <xdr:cNvPr id="3" name="Image 2">
          <a:extLst>
            <a:ext uri="{FF2B5EF4-FFF2-40B4-BE49-F238E27FC236}">
              <a16:creationId xmlns:a16="http://schemas.microsoft.com/office/drawing/2014/main" id="{0DBF8FEF-8829-8927-22C5-F82170A4B0E5}"/>
            </a:ext>
          </a:extLst>
        </xdr:cNvPr>
        <xdr:cNvPicPr>
          <a:picLocks noChangeAspect="1"/>
        </xdr:cNvPicPr>
      </xdr:nvPicPr>
      <xdr:blipFill>
        <a:blip xmlns:r="http://schemas.openxmlformats.org/officeDocument/2006/relationships" r:embed="rId4"/>
        <a:stretch>
          <a:fillRect/>
        </a:stretch>
      </xdr:blipFill>
      <xdr:spPr>
        <a:xfrm>
          <a:off x="5202132" y="57959200"/>
          <a:ext cx="1172466" cy="1159299"/>
        </a:xfrm>
        <a:prstGeom prst="rect">
          <a:avLst/>
        </a:prstGeom>
      </xdr:spPr>
    </xdr:pic>
    <xdr:clientData/>
  </xdr:twoCellAnchor>
  <xdr:twoCellAnchor editAs="oneCell">
    <xdr:from>
      <xdr:col>3</xdr:col>
      <xdr:colOff>41722</xdr:colOff>
      <xdr:row>455</xdr:row>
      <xdr:rowOff>60534</xdr:rowOff>
    </xdr:from>
    <xdr:to>
      <xdr:col>8</xdr:col>
      <xdr:colOff>38993</xdr:colOff>
      <xdr:row>457</xdr:row>
      <xdr:rowOff>360893</xdr:rowOff>
    </xdr:to>
    <xdr:pic>
      <xdr:nvPicPr>
        <xdr:cNvPr id="6" name="Image 5">
          <a:extLst>
            <a:ext uri="{FF2B5EF4-FFF2-40B4-BE49-F238E27FC236}">
              <a16:creationId xmlns:a16="http://schemas.microsoft.com/office/drawing/2014/main" id="{51529892-63D1-45E6-A244-047A6F3A0264}"/>
            </a:ext>
          </a:extLst>
        </xdr:cNvPr>
        <xdr:cNvPicPr>
          <a:picLocks noChangeAspect="1"/>
        </xdr:cNvPicPr>
      </xdr:nvPicPr>
      <xdr:blipFill>
        <a:blip xmlns:r="http://schemas.openxmlformats.org/officeDocument/2006/relationships" r:embed="rId5"/>
        <a:stretch>
          <a:fillRect/>
        </a:stretch>
      </xdr:blipFill>
      <xdr:spPr>
        <a:xfrm>
          <a:off x="5185222" y="82091951"/>
          <a:ext cx="2691364" cy="955465"/>
        </a:xfrm>
        <a:prstGeom prst="rect">
          <a:avLst/>
        </a:prstGeom>
      </xdr:spPr>
    </xdr:pic>
    <xdr:clientData/>
  </xdr:twoCellAnchor>
  <xdr:twoCellAnchor editAs="oneCell">
    <xdr:from>
      <xdr:col>3</xdr:col>
      <xdr:colOff>27940</xdr:colOff>
      <xdr:row>449</xdr:row>
      <xdr:rowOff>55116</xdr:rowOff>
    </xdr:from>
    <xdr:to>
      <xdr:col>6</xdr:col>
      <xdr:colOff>325818</xdr:colOff>
      <xdr:row>449</xdr:row>
      <xdr:rowOff>1311275</xdr:rowOff>
    </xdr:to>
    <xdr:pic>
      <xdr:nvPicPr>
        <xdr:cNvPr id="7" name="Image 6">
          <a:extLst>
            <a:ext uri="{FF2B5EF4-FFF2-40B4-BE49-F238E27FC236}">
              <a16:creationId xmlns:a16="http://schemas.microsoft.com/office/drawing/2014/main" id="{27C727DA-D018-9294-59B0-974D8BD25E83}"/>
            </a:ext>
          </a:extLst>
        </xdr:cNvPr>
        <xdr:cNvPicPr>
          <a:picLocks noChangeAspect="1"/>
        </xdr:cNvPicPr>
      </xdr:nvPicPr>
      <xdr:blipFill>
        <a:blip xmlns:r="http://schemas.openxmlformats.org/officeDocument/2006/relationships" r:embed="rId6"/>
        <a:stretch>
          <a:fillRect/>
        </a:stretch>
      </xdr:blipFill>
      <xdr:spPr>
        <a:xfrm>
          <a:off x="5171440" y="80435533"/>
          <a:ext cx="1764093" cy="1246634"/>
        </a:xfrm>
        <a:prstGeom prst="rect">
          <a:avLst/>
        </a:prstGeom>
      </xdr:spPr>
    </xdr:pic>
    <xdr:clientData/>
  </xdr:twoCellAnchor>
  <xdr:oneCellAnchor>
    <xdr:from>
      <xdr:col>3</xdr:col>
      <xdr:colOff>123214</xdr:colOff>
      <xdr:row>294</xdr:row>
      <xdr:rowOff>468207</xdr:rowOff>
    </xdr:from>
    <xdr:ext cx="2844777" cy="1350542"/>
    <xdr:pic>
      <xdr:nvPicPr>
        <xdr:cNvPr id="10" name="Image 9">
          <a:extLst>
            <a:ext uri="{FF2B5EF4-FFF2-40B4-BE49-F238E27FC236}">
              <a16:creationId xmlns:a16="http://schemas.microsoft.com/office/drawing/2014/main" id="{DC5BB8FE-216C-4988-83D6-B12B67EE58C8}"/>
            </a:ext>
          </a:extLst>
        </xdr:cNvPr>
        <xdr:cNvPicPr>
          <a:picLocks noChangeAspect="1"/>
        </xdr:cNvPicPr>
      </xdr:nvPicPr>
      <xdr:blipFill>
        <a:blip xmlns:r="http://schemas.openxmlformats.org/officeDocument/2006/relationships" r:embed="rId7"/>
        <a:stretch>
          <a:fillRect/>
        </a:stretch>
      </xdr:blipFill>
      <xdr:spPr>
        <a:xfrm>
          <a:off x="5254014" y="99367340"/>
          <a:ext cx="2844777" cy="1350542"/>
        </a:xfrm>
        <a:prstGeom prst="rect">
          <a:avLst/>
        </a:prstGeom>
      </xdr:spPr>
    </xdr:pic>
    <xdr:clientData/>
  </xdr:oneCellAnchor>
  <xdr:oneCellAnchor>
    <xdr:from>
      <xdr:col>3</xdr:col>
      <xdr:colOff>90617</xdr:colOff>
      <xdr:row>294</xdr:row>
      <xdr:rowOff>2097617</xdr:rowOff>
    </xdr:from>
    <xdr:ext cx="2886256" cy="614784"/>
    <xdr:pic>
      <xdr:nvPicPr>
        <xdr:cNvPr id="11" name="Image 10">
          <a:extLst>
            <a:ext uri="{FF2B5EF4-FFF2-40B4-BE49-F238E27FC236}">
              <a16:creationId xmlns:a16="http://schemas.microsoft.com/office/drawing/2014/main" id="{32236DFA-9E78-47CA-A34E-D0201BEF9DA3}"/>
            </a:ext>
          </a:extLst>
        </xdr:cNvPr>
        <xdr:cNvPicPr>
          <a:picLocks noChangeAspect="1"/>
        </xdr:cNvPicPr>
      </xdr:nvPicPr>
      <xdr:blipFill>
        <a:blip xmlns:r="http://schemas.openxmlformats.org/officeDocument/2006/relationships" r:embed="rId8"/>
        <a:stretch>
          <a:fillRect/>
        </a:stretch>
      </xdr:blipFill>
      <xdr:spPr>
        <a:xfrm>
          <a:off x="5226497" y="96669437"/>
          <a:ext cx="2886256" cy="614784"/>
        </a:xfrm>
        <a:prstGeom prst="rect">
          <a:avLst/>
        </a:prstGeom>
      </xdr:spPr>
    </xdr:pic>
    <xdr:clientData/>
  </xdr:oneCellAnchor>
</xdr:wsDr>
</file>

<file path=xl/drawings/drawing2.xml><?xml version="1.0" encoding="utf-8"?>
<xdr:wsDr xmlns:xdr="http://schemas.openxmlformats.org/drawingml/2006/spreadsheetDrawing" xmlns:a="http://schemas.openxmlformats.org/drawingml/2006/main">
  <xdr:twoCellAnchor>
    <xdr:from>
      <xdr:col>2</xdr:col>
      <xdr:colOff>31712</xdr:colOff>
      <xdr:row>37</xdr:row>
      <xdr:rowOff>18602</xdr:rowOff>
    </xdr:from>
    <xdr:to>
      <xdr:col>2</xdr:col>
      <xdr:colOff>1397000</xdr:colOff>
      <xdr:row>37</xdr:row>
      <xdr:rowOff>870937</xdr:rowOff>
    </xdr:to>
    <xdr:pic>
      <xdr:nvPicPr>
        <xdr:cNvPr id="2" name="Picture 1">
          <a:extLst>
            <a:ext uri="{FF2B5EF4-FFF2-40B4-BE49-F238E27FC236}">
              <a16:creationId xmlns:a16="http://schemas.microsoft.com/office/drawing/2014/main" id="{B9A97757-101F-4B0A-8E85-D7AAC5B4029F}"/>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48957" y="11176187"/>
          <a:ext cx="1363383" cy="8466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1</xdr:col>
      <xdr:colOff>14392</xdr:colOff>
      <xdr:row>115</xdr:row>
      <xdr:rowOff>192404</xdr:rowOff>
    </xdr:from>
    <xdr:to>
      <xdr:col>2</xdr:col>
      <xdr:colOff>556821</xdr:colOff>
      <xdr:row>119</xdr:row>
      <xdr:rowOff>125318</xdr:rowOff>
    </xdr:to>
    <xdr:pic>
      <xdr:nvPicPr>
        <xdr:cNvPr id="3" name="Picture 1">
          <a:extLst>
            <a:ext uri="{FF2B5EF4-FFF2-40B4-BE49-F238E27FC236}">
              <a16:creationId xmlns:a16="http://schemas.microsoft.com/office/drawing/2014/main" id="{0C47D6F8-BA9D-4FBE-AC31-89940618DA40}"/>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13477" y="26452829"/>
          <a:ext cx="1058684" cy="6777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2</xdr:col>
      <xdr:colOff>541867</xdr:colOff>
      <xdr:row>2</xdr:row>
      <xdr:rowOff>20097</xdr:rowOff>
    </xdr:from>
    <xdr:to>
      <xdr:col>2</xdr:col>
      <xdr:colOff>2531533</xdr:colOff>
      <xdr:row>8</xdr:row>
      <xdr:rowOff>76199</xdr:rowOff>
    </xdr:to>
    <xdr:pic>
      <xdr:nvPicPr>
        <xdr:cNvPr id="4" name="Image 1">
          <a:extLst>
            <a:ext uri="{FF2B5EF4-FFF2-40B4-BE49-F238E27FC236}">
              <a16:creationId xmlns:a16="http://schemas.microsoft.com/office/drawing/2014/main" id="{6B42E7FF-20EE-4905-9A90-63624C8FE1F1}"/>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362922" y="302037"/>
          <a:ext cx="1991571" cy="19744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3</xdr:col>
      <xdr:colOff>71120</xdr:colOff>
      <xdr:row>137</xdr:row>
      <xdr:rowOff>63498</xdr:rowOff>
    </xdr:from>
    <xdr:to>
      <xdr:col>5</xdr:col>
      <xdr:colOff>549275</xdr:colOff>
      <xdr:row>142</xdr:row>
      <xdr:rowOff>53974</xdr:rowOff>
    </xdr:to>
    <xdr:pic>
      <xdr:nvPicPr>
        <xdr:cNvPr id="6" name="Image 5">
          <a:extLst>
            <a:ext uri="{FF2B5EF4-FFF2-40B4-BE49-F238E27FC236}">
              <a16:creationId xmlns:a16="http://schemas.microsoft.com/office/drawing/2014/main" id="{2E381DDB-97E9-4A66-AEDF-A5E4FD577171}"/>
            </a:ext>
          </a:extLst>
        </xdr:cNvPr>
        <xdr:cNvPicPr>
          <a:picLocks noChangeAspect="1"/>
        </xdr:cNvPicPr>
      </xdr:nvPicPr>
      <xdr:blipFill>
        <a:blip xmlns:r="http://schemas.openxmlformats.org/officeDocument/2006/relationships" r:embed="rId4"/>
        <a:stretch>
          <a:fillRect/>
        </a:stretch>
      </xdr:blipFill>
      <xdr:spPr>
        <a:xfrm flipH="1">
          <a:off x="5214620" y="32183915"/>
          <a:ext cx="1562523" cy="1405679"/>
        </a:xfrm>
        <a:prstGeom prst="rect">
          <a:avLst/>
        </a:prstGeom>
      </xdr:spPr>
    </xdr:pic>
    <xdr:clientData/>
  </xdr:twoCellAnchor>
  <xdr:twoCellAnchor editAs="oneCell">
    <xdr:from>
      <xdr:col>3</xdr:col>
      <xdr:colOff>460376</xdr:colOff>
      <xdr:row>385</xdr:row>
      <xdr:rowOff>208277</xdr:rowOff>
    </xdr:from>
    <xdr:to>
      <xdr:col>7</xdr:col>
      <xdr:colOff>516044</xdr:colOff>
      <xdr:row>386</xdr:row>
      <xdr:rowOff>1203659</xdr:rowOff>
    </xdr:to>
    <xdr:pic>
      <xdr:nvPicPr>
        <xdr:cNvPr id="21" name="Image 20">
          <a:extLst>
            <a:ext uri="{FF2B5EF4-FFF2-40B4-BE49-F238E27FC236}">
              <a16:creationId xmlns:a16="http://schemas.microsoft.com/office/drawing/2014/main" id="{E06B8E4F-5856-3FFB-62C3-2C2A606C36C9}"/>
            </a:ext>
          </a:extLst>
        </xdr:cNvPr>
        <xdr:cNvPicPr>
          <a:picLocks noChangeAspect="1"/>
        </xdr:cNvPicPr>
      </xdr:nvPicPr>
      <xdr:blipFill>
        <a:blip xmlns:r="http://schemas.openxmlformats.org/officeDocument/2006/relationships" r:embed="rId5"/>
        <a:stretch>
          <a:fillRect/>
        </a:stretch>
      </xdr:blipFill>
      <xdr:spPr>
        <a:xfrm>
          <a:off x="5594351" y="102087677"/>
          <a:ext cx="2274993" cy="1208742"/>
        </a:xfrm>
        <a:prstGeom prst="rect">
          <a:avLst/>
        </a:prstGeom>
      </xdr:spPr>
    </xdr:pic>
    <xdr:clientData/>
  </xdr:twoCellAnchor>
  <xdr:twoCellAnchor editAs="oneCell">
    <xdr:from>
      <xdr:col>3</xdr:col>
      <xdr:colOff>403014</xdr:colOff>
      <xdr:row>344</xdr:row>
      <xdr:rowOff>197907</xdr:rowOff>
    </xdr:from>
    <xdr:to>
      <xdr:col>7</xdr:col>
      <xdr:colOff>456777</xdr:colOff>
      <xdr:row>345</xdr:row>
      <xdr:rowOff>1202814</xdr:rowOff>
    </xdr:to>
    <xdr:pic>
      <xdr:nvPicPr>
        <xdr:cNvPr id="23" name="Image 22">
          <a:extLst>
            <a:ext uri="{FF2B5EF4-FFF2-40B4-BE49-F238E27FC236}">
              <a16:creationId xmlns:a16="http://schemas.microsoft.com/office/drawing/2014/main" id="{D2A2076B-2FA5-4125-B7BE-DC991488F9A8}"/>
            </a:ext>
          </a:extLst>
        </xdr:cNvPr>
        <xdr:cNvPicPr>
          <a:picLocks noChangeAspect="1"/>
        </xdr:cNvPicPr>
      </xdr:nvPicPr>
      <xdr:blipFill>
        <a:blip xmlns:r="http://schemas.openxmlformats.org/officeDocument/2006/relationships" r:embed="rId5"/>
        <a:stretch>
          <a:fillRect/>
        </a:stretch>
      </xdr:blipFill>
      <xdr:spPr>
        <a:xfrm>
          <a:off x="5536989" y="88447032"/>
          <a:ext cx="2282613" cy="1220172"/>
        </a:xfrm>
        <a:prstGeom prst="rect">
          <a:avLst/>
        </a:prstGeom>
      </xdr:spPr>
    </xdr:pic>
    <xdr:clientData/>
  </xdr:twoCellAnchor>
  <xdr:twoCellAnchor editAs="oneCell">
    <xdr:from>
      <xdr:col>3</xdr:col>
      <xdr:colOff>260351</xdr:colOff>
      <xdr:row>241</xdr:row>
      <xdr:rowOff>172294</xdr:rowOff>
    </xdr:from>
    <xdr:to>
      <xdr:col>7</xdr:col>
      <xdr:colOff>325544</xdr:colOff>
      <xdr:row>242</xdr:row>
      <xdr:rowOff>1160056</xdr:rowOff>
    </xdr:to>
    <xdr:pic>
      <xdr:nvPicPr>
        <xdr:cNvPr id="25" name="Image 24">
          <a:extLst>
            <a:ext uri="{FF2B5EF4-FFF2-40B4-BE49-F238E27FC236}">
              <a16:creationId xmlns:a16="http://schemas.microsoft.com/office/drawing/2014/main" id="{BCA70906-7FE6-42EA-8834-4C597679BA8C}"/>
            </a:ext>
          </a:extLst>
        </xdr:cNvPr>
        <xdr:cNvPicPr>
          <a:picLocks noChangeAspect="1"/>
        </xdr:cNvPicPr>
      </xdr:nvPicPr>
      <xdr:blipFill>
        <a:blip xmlns:r="http://schemas.openxmlformats.org/officeDocument/2006/relationships" r:embed="rId5"/>
        <a:stretch>
          <a:fillRect/>
        </a:stretch>
      </xdr:blipFill>
      <xdr:spPr>
        <a:xfrm>
          <a:off x="5394326" y="61341844"/>
          <a:ext cx="2290233" cy="1220172"/>
        </a:xfrm>
        <a:prstGeom prst="rect">
          <a:avLst/>
        </a:prstGeom>
      </xdr:spPr>
    </xdr:pic>
    <xdr:clientData/>
  </xdr:twoCellAnchor>
  <xdr:twoCellAnchor editAs="oneCell">
    <xdr:from>
      <xdr:col>3</xdr:col>
      <xdr:colOff>316653</xdr:colOff>
      <xdr:row>151</xdr:row>
      <xdr:rowOff>202983</xdr:rowOff>
    </xdr:from>
    <xdr:to>
      <xdr:col>7</xdr:col>
      <xdr:colOff>364701</xdr:colOff>
      <xdr:row>152</xdr:row>
      <xdr:rowOff>1202175</xdr:rowOff>
    </xdr:to>
    <xdr:pic>
      <xdr:nvPicPr>
        <xdr:cNvPr id="27" name="Image 26">
          <a:extLst>
            <a:ext uri="{FF2B5EF4-FFF2-40B4-BE49-F238E27FC236}">
              <a16:creationId xmlns:a16="http://schemas.microsoft.com/office/drawing/2014/main" id="{7241FC27-5176-40FF-B9B0-498E0DE91803}"/>
            </a:ext>
          </a:extLst>
        </xdr:cNvPr>
        <xdr:cNvPicPr>
          <a:picLocks noChangeAspect="1"/>
        </xdr:cNvPicPr>
      </xdr:nvPicPr>
      <xdr:blipFill>
        <a:blip xmlns:r="http://schemas.openxmlformats.org/officeDocument/2006/relationships" r:embed="rId5"/>
        <a:stretch>
          <a:fillRect/>
        </a:stretch>
      </xdr:blipFill>
      <xdr:spPr>
        <a:xfrm>
          <a:off x="5450628" y="36426558"/>
          <a:ext cx="2273088" cy="1216362"/>
        </a:xfrm>
        <a:prstGeom prst="rect">
          <a:avLst/>
        </a:prstGeom>
      </xdr:spPr>
    </xdr:pic>
    <xdr:clientData/>
  </xdr:twoCellAnchor>
  <xdr:twoCellAnchor editAs="oneCell">
    <xdr:from>
      <xdr:col>6</xdr:col>
      <xdr:colOff>28999</xdr:colOff>
      <xdr:row>137</xdr:row>
      <xdr:rowOff>84619</xdr:rowOff>
    </xdr:from>
    <xdr:to>
      <xdr:col>8</xdr:col>
      <xdr:colOff>189917</xdr:colOff>
      <xdr:row>148</xdr:row>
      <xdr:rowOff>92116</xdr:rowOff>
    </xdr:to>
    <xdr:pic>
      <xdr:nvPicPr>
        <xdr:cNvPr id="12" name="Image 11">
          <a:extLst>
            <a:ext uri="{FF2B5EF4-FFF2-40B4-BE49-F238E27FC236}">
              <a16:creationId xmlns:a16="http://schemas.microsoft.com/office/drawing/2014/main" id="{300F80C9-DC98-DF07-DBAA-06E71D0B55A6}"/>
            </a:ext>
          </a:extLst>
        </xdr:cNvPr>
        <xdr:cNvPicPr>
          <a:picLocks noChangeAspect="1"/>
        </xdr:cNvPicPr>
      </xdr:nvPicPr>
      <xdr:blipFill>
        <a:blip xmlns:r="http://schemas.openxmlformats.org/officeDocument/2006/relationships" r:embed="rId6"/>
        <a:stretch>
          <a:fillRect/>
        </a:stretch>
      </xdr:blipFill>
      <xdr:spPr>
        <a:xfrm>
          <a:off x="6820324" y="32040994"/>
          <a:ext cx="1408693" cy="3484122"/>
        </a:xfrm>
        <a:prstGeom prst="rect">
          <a:avLst/>
        </a:prstGeom>
      </xdr:spPr>
    </xdr:pic>
    <xdr:clientData/>
  </xdr:twoCellAnchor>
  <xdr:oneCellAnchor>
    <xdr:from>
      <xdr:col>3</xdr:col>
      <xdr:colOff>71120</xdr:colOff>
      <xdr:row>226</xdr:row>
      <xdr:rowOff>63498</xdr:rowOff>
    </xdr:from>
    <xdr:ext cx="1573953" cy="1405679"/>
    <xdr:pic>
      <xdr:nvPicPr>
        <xdr:cNvPr id="13" name="Image 12">
          <a:extLst>
            <a:ext uri="{FF2B5EF4-FFF2-40B4-BE49-F238E27FC236}">
              <a16:creationId xmlns:a16="http://schemas.microsoft.com/office/drawing/2014/main" id="{3494C298-B327-4A6F-B04D-1E1CBC58E24F}"/>
            </a:ext>
          </a:extLst>
        </xdr:cNvPr>
        <xdr:cNvPicPr>
          <a:picLocks noChangeAspect="1"/>
        </xdr:cNvPicPr>
      </xdr:nvPicPr>
      <xdr:blipFill>
        <a:blip xmlns:r="http://schemas.openxmlformats.org/officeDocument/2006/relationships" r:embed="rId4"/>
        <a:stretch>
          <a:fillRect/>
        </a:stretch>
      </xdr:blipFill>
      <xdr:spPr>
        <a:xfrm flipH="1">
          <a:off x="5212715" y="32180105"/>
          <a:ext cx="1573953" cy="1405679"/>
        </a:xfrm>
        <a:prstGeom prst="rect">
          <a:avLst/>
        </a:prstGeom>
      </xdr:spPr>
    </xdr:pic>
    <xdr:clientData/>
  </xdr:oneCellAnchor>
  <xdr:oneCellAnchor>
    <xdr:from>
      <xdr:col>6</xdr:col>
      <xdr:colOff>48049</xdr:colOff>
      <xdr:row>226</xdr:row>
      <xdr:rowOff>217969</xdr:rowOff>
    </xdr:from>
    <xdr:ext cx="1408693" cy="3488144"/>
    <xdr:pic>
      <xdr:nvPicPr>
        <xdr:cNvPr id="14" name="Image 13">
          <a:extLst>
            <a:ext uri="{FF2B5EF4-FFF2-40B4-BE49-F238E27FC236}">
              <a16:creationId xmlns:a16="http://schemas.microsoft.com/office/drawing/2014/main" id="{8E05F280-7248-4870-81DF-B5D94DA77BAC}"/>
            </a:ext>
          </a:extLst>
        </xdr:cNvPr>
        <xdr:cNvPicPr>
          <a:picLocks noChangeAspect="1"/>
        </xdr:cNvPicPr>
      </xdr:nvPicPr>
      <xdr:blipFill>
        <a:blip xmlns:r="http://schemas.openxmlformats.org/officeDocument/2006/relationships" r:embed="rId6"/>
        <a:stretch>
          <a:fillRect/>
        </a:stretch>
      </xdr:blipFill>
      <xdr:spPr>
        <a:xfrm>
          <a:off x="6839374" y="56825044"/>
          <a:ext cx="1408693" cy="3488144"/>
        </a:xfrm>
        <a:prstGeom prst="rect">
          <a:avLst/>
        </a:prstGeom>
      </xdr:spPr>
    </xdr:pic>
    <xdr:clientData/>
  </xdr:oneCellAnchor>
  <xdr:oneCellAnchor>
    <xdr:from>
      <xdr:col>3</xdr:col>
      <xdr:colOff>71120</xdr:colOff>
      <xdr:row>329</xdr:row>
      <xdr:rowOff>63498</xdr:rowOff>
    </xdr:from>
    <xdr:ext cx="1573953" cy="1405679"/>
    <xdr:pic>
      <xdr:nvPicPr>
        <xdr:cNvPr id="15" name="Image 14">
          <a:extLst>
            <a:ext uri="{FF2B5EF4-FFF2-40B4-BE49-F238E27FC236}">
              <a16:creationId xmlns:a16="http://schemas.microsoft.com/office/drawing/2014/main" id="{AB8EA071-91FD-454D-A344-726A9F29C217}"/>
            </a:ext>
          </a:extLst>
        </xdr:cNvPr>
        <xdr:cNvPicPr>
          <a:picLocks noChangeAspect="1"/>
        </xdr:cNvPicPr>
      </xdr:nvPicPr>
      <xdr:blipFill>
        <a:blip xmlns:r="http://schemas.openxmlformats.org/officeDocument/2006/relationships" r:embed="rId4"/>
        <a:stretch>
          <a:fillRect/>
        </a:stretch>
      </xdr:blipFill>
      <xdr:spPr>
        <a:xfrm flipH="1">
          <a:off x="5212715" y="57336688"/>
          <a:ext cx="1573953" cy="1405679"/>
        </a:xfrm>
        <a:prstGeom prst="rect">
          <a:avLst/>
        </a:prstGeom>
      </xdr:spPr>
    </xdr:pic>
    <xdr:clientData/>
  </xdr:oneCellAnchor>
  <xdr:oneCellAnchor>
    <xdr:from>
      <xdr:col>6</xdr:col>
      <xdr:colOff>48049</xdr:colOff>
      <xdr:row>329</xdr:row>
      <xdr:rowOff>94144</xdr:rowOff>
    </xdr:from>
    <xdr:ext cx="1408693" cy="3488144"/>
    <xdr:pic>
      <xdr:nvPicPr>
        <xdr:cNvPr id="29" name="Image 28">
          <a:extLst>
            <a:ext uri="{FF2B5EF4-FFF2-40B4-BE49-F238E27FC236}">
              <a16:creationId xmlns:a16="http://schemas.microsoft.com/office/drawing/2014/main" id="{8FCF9E79-2638-4622-AA49-6D7DBE83904C}"/>
            </a:ext>
          </a:extLst>
        </xdr:cNvPr>
        <xdr:cNvPicPr>
          <a:picLocks noChangeAspect="1"/>
        </xdr:cNvPicPr>
      </xdr:nvPicPr>
      <xdr:blipFill>
        <a:blip xmlns:r="http://schemas.openxmlformats.org/officeDocument/2006/relationships" r:embed="rId6"/>
        <a:stretch>
          <a:fillRect/>
        </a:stretch>
      </xdr:blipFill>
      <xdr:spPr>
        <a:xfrm>
          <a:off x="6839374" y="83895094"/>
          <a:ext cx="1408693" cy="3488144"/>
        </a:xfrm>
        <a:prstGeom prst="rect">
          <a:avLst/>
        </a:prstGeom>
      </xdr:spPr>
    </xdr:pic>
    <xdr:clientData/>
  </xdr:oneCellAnchor>
  <xdr:oneCellAnchor>
    <xdr:from>
      <xdr:col>3</xdr:col>
      <xdr:colOff>71120</xdr:colOff>
      <xdr:row>370</xdr:row>
      <xdr:rowOff>63498</xdr:rowOff>
    </xdr:from>
    <xdr:ext cx="1573953" cy="1405679"/>
    <xdr:pic>
      <xdr:nvPicPr>
        <xdr:cNvPr id="30" name="Image 29">
          <a:extLst>
            <a:ext uri="{FF2B5EF4-FFF2-40B4-BE49-F238E27FC236}">
              <a16:creationId xmlns:a16="http://schemas.microsoft.com/office/drawing/2014/main" id="{2DF693D1-C8FB-4A4E-A1C8-01E41C272B9A}"/>
            </a:ext>
          </a:extLst>
        </xdr:cNvPr>
        <xdr:cNvPicPr>
          <a:picLocks noChangeAspect="1"/>
        </xdr:cNvPicPr>
      </xdr:nvPicPr>
      <xdr:blipFill>
        <a:blip xmlns:r="http://schemas.openxmlformats.org/officeDocument/2006/relationships" r:embed="rId4"/>
        <a:stretch>
          <a:fillRect/>
        </a:stretch>
      </xdr:blipFill>
      <xdr:spPr>
        <a:xfrm flipH="1">
          <a:off x="5212715" y="72111021"/>
          <a:ext cx="1573953" cy="1405679"/>
        </a:xfrm>
        <a:prstGeom prst="rect">
          <a:avLst/>
        </a:prstGeom>
      </xdr:spPr>
    </xdr:pic>
    <xdr:clientData/>
  </xdr:oneCellAnchor>
  <xdr:oneCellAnchor>
    <xdr:from>
      <xdr:col>6</xdr:col>
      <xdr:colOff>40429</xdr:colOff>
      <xdr:row>370</xdr:row>
      <xdr:rowOff>27469</xdr:rowOff>
    </xdr:from>
    <xdr:ext cx="1408693" cy="3488144"/>
    <xdr:pic>
      <xdr:nvPicPr>
        <xdr:cNvPr id="31" name="Image 30">
          <a:extLst>
            <a:ext uri="{FF2B5EF4-FFF2-40B4-BE49-F238E27FC236}">
              <a16:creationId xmlns:a16="http://schemas.microsoft.com/office/drawing/2014/main" id="{5EA1861E-AE47-46BD-832D-5CAD183AE7F0}"/>
            </a:ext>
          </a:extLst>
        </xdr:cNvPr>
        <xdr:cNvPicPr>
          <a:picLocks noChangeAspect="1"/>
        </xdr:cNvPicPr>
      </xdr:nvPicPr>
      <xdr:blipFill>
        <a:blip xmlns:r="http://schemas.openxmlformats.org/officeDocument/2006/relationships" r:embed="rId6"/>
        <a:stretch>
          <a:fillRect/>
        </a:stretch>
      </xdr:blipFill>
      <xdr:spPr>
        <a:xfrm>
          <a:off x="6831754" y="97563469"/>
          <a:ext cx="1408693" cy="3488144"/>
        </a:xfrm>
        <a:prstGeom prst="rect">
          <a:avLst/>
        </a:prstGeom>
      </xdr:spPr>
    </xdr:pic>
    <xdr:clientData/>
  </xdr:oneCellAnchor>
  <xdr:twoCellAnchor editAs="oneCell">
    <xdr:from>
      <xdr:col>3</xdr:col>
      <xdr:colOff>79602</xdr:colOff>
      <xdr:row>261</xdr:row>
      <xdr:rowOff>102023</xdr:rowOff>
    </xdr:from>
    <xdr:to>
      <xdr:col>7</xdr:col>
      <xdr:colOff>170034</xdr:colOff>
      <xdr:row>265</xdr:row>
      <xdr:rowOff>341595</xdr:rowOff>
    </xdr:to>
    <xdr:pic>
      <xdr:nvPicPr>
        <xdr:cNvPr id="7" name="Image 6">
          <a:extLst>
            <a:ext uri="{FF2B5EF4-FFF2-40B4-BE49-F238E27FC236}">
              <a16:creationId xmlns:a16="http://schemas.microsoft.com/office/drawing/2014/main" id="{714715CB-B584-FA3D-1A4B-2C6E463360DC}"/>
            </a:ext>
          </a:extLst>
        </xdr:cNvPr>
        <xdr:cNvPicPr>
          <a:picLocks noChangeAspect="1"/>
        </xdr:cNvPicPr>
      </xdr:nvPicPr>
      <xdr:blipFill>
        <a:blip xmlns:r="http://schemas.openxmlformats.org/officeDocument/2006/relationships" r:embed="rId7"/>
        <a:stretch>
          <a:fillRect/>
        </a:stretch>
      </xdr:blipFill>
      <xdr:spPr>
        <a:xfrm>
          <a:off x="5223102" y="69761523"/>
          <a:ext cx="2333040" cy="2631405"/>
        </a:xfrm>
        <a:prstGeom prst="rect">
          <a:avLst/>
        </a:prstGeom>
      </xdr:spPr>
    </xdr:pic>
    <xdr:clientData/>
  </xdr:twoCellAnchor>
  <xdr:twoCellAnchor>
    <xdr:from>
      <xdr:col>5</xdr:col>
      <xdr:colOff>444500</xdr:colOff>
      <xdr:row>262</xdr:row>
      <xdr:rowOff>359833</xdr:rowOff>
    </xdr:from>
    <xdr:to>
      <xdr:col>5</xdr:col>
      <xdr:colOff>465667</xdr:colOff>
      <xdr:row>264</xdr:row>
      <xdr:rowOff>508000</xdr:rowOff>
    </xdr:to>
    <xdr:cxnSp macro="">
      <xdr:nvCxnSpPr>
        <xdr:cNvPr id="9" name="Connecteur droit 8">
          <a:extLst>
            <a:ext uri="{FF2B5EF4-FFF2-40B4-BE49-F238E27FC236}">
              <a16:creationId xmlns:a16="http://schemas.microsoft.com/office/drawing/2014/main" id="{C8DB6220-1836-1454-C26F-DB7D349AF7AE}"/>
            </a:ext>
          </a:extLst>
        </xdr:cNvPr>
        <xdr:cNvCxnSpPr/>
      </xdr:nvCxnSpPr>
      <xdr:spPr>
        <a:xfrm flipH="1" flipV="1">
          <a:off x="6678083" y="70929500"/>
          <a:ext cx="21167" cy="107950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550334</xdr:colOff>
      <xdr:row>262</xdr:row>
      <xdr:rowOff>328083</xdr:rowOff>
    </xdr:from>
    <xdr:to>
      <xdr:col>5</xdr:col>
      <xdr:colOff>58632</xdr:colOff>
      <xdr:row>265</xdr:row>
      <xdr:rowOff>60537</xdr:rowOff>
    </xdr:to>
    <xdr:cxnSp macro="">
      <xdr:nvCxnSpPr>
        <xdr:cNvPr id="10" name="Connecteur droit 9">
          <a:extLst>
            <a:ext uri="{FF2B5EF4-FFF2-40B4-BE49-F238E27FC236}">
              <a16:creationId xmlns:a16="http://schemas.microsoft.com/office/drawing/2014/main" id="{A598B37C-1036-40EA-903B-DC273789A3BF}"/>
            </a:ext>
          </a:extLst>
        </xdr:cNvPr>
        <xdr:cNvCxnSpPr/>
      </xdr:nvCxnSpPr>
      <xdr:spPr>
        <a:xfrm flipH="1" flipV="1">
          <a:off x="6212417" y="70897750"/>
          <a:ext cx="79798" cy="121412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xdr:from>
      <xdr:col>4</xdr:col>
      <xdr:colOff>554083</xdr:colOff>
      <xdr:row>262</xdr:row>
      <xdr:rowOff>340179</xdr:rowOff>
    </xdr:from>
    <xdr:to>
      <xdr:col>5</xdr:col>
      <xdr:colOff>449036</xdr:colOff>
      <xdr:row>262</xdr:row>
      <xdr:rowOff>360589</xdr:rowOff>
    </xdr:to>
    <xdr:cxnSp macro="">
      <xdr:nvCxnSpPr>
        <xdr:cNvPr id="16" name="Connecteur droit 15">
          <a:extLst>
            <a:ext uri="{FF2B5EF4-FFF2-40B4-BE49-F238E27FC236}">
              <a16:creationId xmlns:a16="http://schemas.microsoft.com/office/drawing/2014/main" id="{C691724F-CC70-4EF0-9F37-15B4A205ED9F}"/>
            </a:ext>
          </a:extLst>
        </xdr:cNvPr>
        <xdr:cNvCxnSpPr/>
      </xdr:nvCxnSpPr>
      <xdr:spPr>
        <a:xfrm flipH="1" flipV="1">
          <a:off x="6201047" y="70648286"/>
          <a:ext cx="466453" cy="20410"/>
        </a:xfrm>
        <a:prstGeom prst="line">
          <a:avLst/>
        </a:prstGeom>
        <a:ln w="19050">
          <a:solidFill>
            <a:srgbClr val="FF0000"/>
          </a:solidFill>
        </a:ln>
      </xdr:spPr>
      <xdr:style>
        <a:lnRef idx="1">
          <a:schemeClr val="accent1"/>
        </a:lnRef>
        <a:fillRef idx="0">
          <a:schemeClr val="accent1"/>
        </a:fillRef>
        <a:effectRef idx="0">
          <a:schemeClr val="accent1"/>
        </a:effectRef>
        <a:fontRef idx="minor">
          <a:schemeClr val="tx1"/>
        </a:fontRef>
      </xdr:style>
    </xdr:cxnSp>
    <xdr:clientData/>
  </xdr:twoCellAnchor>
  <xdr:twoCellAnchor editAs="oneCell">
    <xdr:from>
      <xdr:col>3</xdr:col>
      <xdr:colOff>293370</xdr:colOff>
      <xdr:row>173</xdr:row>
      <xdr:rowOff>255270</xdr:rowOff>
    </xdr:from>
    <xdr:to>
      <xdr:col>7</xdr:col>
      <xdr:colOff>590550</xdr:colOff>
      <xdr:row>176</xdr:row>
      <xdr:rowOff>363993</xdr:rowOff>
    </xdr:to>
    <xdr:pic>
      <xdr:nvPicPr>
        <xdr:cNvPr id="8" name="Image 7">
          <a:extLst>
            <a:ext uri="{FF2B5EF4-FFF2-40B4-BE49-F238E27FC236}">
              <a16:creationId xmlns:a16="http://schemas.microsoft.com/office/drawing/2014/main" id="{FC00E99F-8D79-FFEE-36A1-3F599C18291D}"/>
            </a:ext>
          </a:extLst>
        </xdr:cNvPr>
        <xdr:cNvPicPr>
          <a:picLocks noChangeAspect="1"/>
        </xdr:cNvPicPr>
      </xdr:nvPicPr>
      <xdr:blipFill>
        <a:blip xmlns:r="http://schemas.openxmlformats.org/officeDocument/2006/relationships" r:embed="rId8"/>
        <a:stretch>
          <a:fillRect/>
        </a:stretch>
      </xdr:blipFill>
      <xdr:spPr>
        <a:xfrm>
          <a:off x="5427345" y="42812970"/>
          <a:ext cx="2516505" cy="2008008"/>
        </a:xfrm>
        <a:prstGeom prst="rect">
          <a:avLst/>
        </a:prstGeom>
      </xdr:spPr>
    </xdr:pic>
    <xdr:clientData/>
  </xdr:twoCellAnchor>
  <xdr:twoCellAnchor editAs="oneCell">
    <xdr:from>
      <xdr:col>4</xdr:col>
      <xdr:colOff>525095</xdr:colOff>
      <xdr:row>352</xdr:row>
      <xdr:rowOff>180797</xdr:rowOff>
    </xdr:from>
    <xdr:to>
      <xdr:col>7</xdr:col>
      <xdr:colOff>78105</xdr:colOff>
      <xdr:row>352</xdr:row>
      <xdr:rowOff>1235282</xdr:rowOff>
    </xdr:to>
    <xdr:pic>
      <xdr:nvPicPr>
        <xdr:cNvPr id="11" name="Image 10">
          <a:extLst>
            <a:ext uri="{FF2B5EF4-FFF2-40B4-BE49-F238E27FC236}">
              <a16:creationId xmlns:a16="http://schemas.microsoft.com/office/drawing/2014/main" id="{13728089-F138-7464-6CD4-15491A1B3E7C}"/>
            </a:ext>
          </a:extLst>
        </xdr:cNvPr>
        <xdr:cNvPicPr>
          <a:picLocks noChangeAspect="1"/>
        </xdr:cNvPicPr>
      </xdr:nvPicPr>
      <xdr:blipFill>
        <a:blip xmlns:r="http://schemas.openxmlformats.org/officeDocument/2006/relationships" r:embed="rId9"/>
        <a:stretch>
          <a:fillRect/>
        </a:stretch>
      </xdr:blipFill>
      <xdr:spPr>
        <a:xfrm rot="5400000">
          <a:off x="6281837" y="91750505"/>
          <a:ext cx="1050675" cy="1267510"/>
        </a:xfrm>
        <a:prstGeom prst="rect">
          <a:avLst/>
        </a:prstGeom>
      </xdr:spPr>
    </xdr:pic>
    <xdr:clientData/>
  </xdr:twoCellAnchor>
  <xdr:oneCellAnchor>
    <xdr:from>
      <xdr:col>4</xdr:col>
      <xdr:colOff>525095</xdr:colOff>
      <xdr:row>249</xdr:row>
      <xdr:rowOff>180797</xdr:rowOff>
    </xdr:from>
    <xdr:ext cx="1269415" cy="1056390"/>
    <xdr:pic>
      <xdr:nvPicPr>
        <xdr:cNvPr id="17" name="Image 16">
          <a:extLst>
            <a:ext uri="{FF2B5EF4-FFF2-40B4-BE49-F238E27FC236}">
              <a16:creationId xmlns:a16="http://schemas.microsoft.com/office/drawing/2014/main" id="{EF38ECD5-B7F7-41EF-8795-CC0A6E615DD3}"/>
            </a:ext>
          </a:extLst>
        </xdr:cNvPr>
        <xdr:cNvPicPr>
          <a:picLocks noChangeAspect="1"/>
        </xdr:cNvPicPr>
      </xdr:nvPicPr>
      <xdr:blipFill>
        <a:blip xmlns:r="http://schemas.openxmlformats.org/officeDocument/2006/relationships" r:embed="rId9"/>
        <a:stretch>
          <a:fillRect/>
        </a:stretch>
      </xdr:blipFill>
      <xdr:spPr>
        <a:xfrm rot="5400000">
          <a:off x="6278028" y="93160204"/>
          <a:ext cx="1056390" cy="1269415"/>
        </a:xfrm>
        <a:prstGeom prst="rect">
          <a:avLst/>
        </a:prstGeom>
      </xdr:spPr>
    </xdr:pic>
    <xdr:clientData/>
  </xdr:oneCellAnchor>
</xdr:wsDr>
</file>

<file path=xl/drawings/drawing3.xml><?xml version="1.0" encoding="utf-8"?>
<xdr:wsDr xmlns:xdr="http://schemas.openxmlformats.org/drawingml/2006/spreadsheetDrawing" xmlns:a="http://schemas.openxmlformats.org/drawingml/2006/main">
  <xdr:twoCellAnchor>
    <xdr:from>
      <xdr:col>2</xdr:col>
      <xdr:colOff>31712</xdr:colOff>
      <xdr:row>37</xdr:row>
      <xdr:rowOff>18602</xdr:rowOff>
    </xdr:from>
    <xdr:to>
      <xdr:col>2</xdr:col>
      <xdr:colOff>1397000</xdr:colOff>
      <xdr:row>37</xdr:row>
      <xdr:rowOff>870937</xdr:rowOff>
    </xdr:to>
    <xdr:pic>
      <xdr:nvPicPr>
        <xdr:cNvPr id="2" name="Picture 1">
          <a:extLst>
            <a:ext uri="{FF2B5EF4-FFF2-40B4-BE49-F238E27FC236}">
              <a16:creationId xmlns:a16="http://schemas.microsoft.com/office/drawing/2014/main" id="{0AFD9217-547D-4063-ABCB-561F9C7685A1}"/>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848957" y="11176187"/>
          <a:ext cx="1363383" cy="846620"/>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1</xdr:col>
      <xdr:colOff>14392</xdr:colOff>
      <xdr:row>115</xdr:row>
      <xdr:rowOff>192404</xdr:rowOff>
    </xdr:from>
    <xdr:to>
      <xdr:col>2</xdr:col>
      <xdr:colOff>556821</xdr:colOff>
      <xdr:row>119</xdr:row>
      <xdr:rowOff>125318</xdr:rowOff>
    </xdr:to>
    <xdr:pic>
      <xdr:nvPicPr>
        <xdr:cNvPr id="3" name="Picture 1">
          <a:extLst>
            <a:ext uri="{FF2B5EF4-FFF2-40B4-BE49-F238E27FC236}">
              <a16:creationId xmlns:a16="http://schemas.microsoft.com/office/drawing/2014/main" id="{BC144D32-66F5-4DA8-83AE-46C79A5BDD49}"/>
            </a:ext>
          </a:extLst>
        </xdr:cNvPr>
        <xdr:cNvPicPr>
          <a:picLocks noChangeAspect="1" noChangeArrowheads="1"/>
        </xdr:cNvPicPr>
      </xdr:nvPicPr>
      <xdr:blipFill>
        <a:blip xmlns:r="http://schemas.openxmlformats.org/officeDocument/2006/relationships" r:embed="rId2" cstate="print">
          <a:extLst>
            <a:ext uri="{28A0092B-C50C-407E-A947-70E740481C1C}">
              <a14:useLocalDpi xmlns:a14="http://schemas.microsoft.com/office/drawing/2010/main" val="0"/>
            </a:ext>
          </a:extLst>
        </a:blip>
        <a:srcRect/>
        <a:stretch>
          <a:fillRect/>
        </a:stretch>
      </xdr:blipFill>
      <xdr:spPr bwMode="auto">
        <a:xfrm>
          <a:off x="313477" y="26452829"/>
          <a:ext cx="1058684" cy="677769"/>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round/>
              <a:headEnd/>
              <a:tailEnd/>
            </a14:hiddenLine>
          </a:ext>
        </a:extLst>
      </xdr:spPr>
    </xdr:pic>
    <xdr:clientData/>
  </xdr:twoCellAnchor>
  <xdr:twoCellAnchor>
    <xdr:from>
      <xdr:col>2</xdr:col>
      <xdr:colOff>541867</xdr:colOff>
      <xdr:row>2</xdr:row>
      <xdr:rowOff>20097</xdr:rowOff>
    </xdr:from>
    <xdr:to>
      <xdr:col>2</xdr:col>
      <xdr:colOff>2531533</xdr:colOff>
      <xdr:row>8</xdr:row>
      <xdr:rowOff>76199</xdr:rowOff>
    </xdr:to>
    <xdr:pic>
      <xdr:nvPicPr>
        <xdr:cNvPr id="4" name="Image 1">
          <a:extLst>
            <a:ext uri="{FF2B5EF4-FFF2-40B4-BE49-F238E27FC236}">
              <a16:creationId xmlns:a16="http://schemas.microsoft.com/office/drawing/2014/main" id="{54E35DBB-4CE2-4337-B6D1-419B87089CDA}"/>
            </a:ext>
          </a:extLst>
        </xdr:cNvPr>
        <xdr:cNvPicPr>
          <a:picLocks noChangeAspect="1" noChangeArrowheads="1"/>
        </xdr:cNvPicPr>
      </xdr:nvPicPr>
      <xdr:blipFill>
        <a:blip xmlns:r="http://schemas.openxmlformats.org/officeDocument/2006/relationships" r:embed="rId3">
          <a:extLst>
            <a:ext uri="{28A0092B-C50C-407E-A947-70E740481C1C}">
              <a14:useLocalDpi xmlns:a14="http://schemas.microsoft.com/office/drawing/2010/main" val="0"/>
            </a:ext>
          </a:extLst>
        </a:blip>
        <a:srcRect/>
        <a:stretch>
          <a:fillRect/>
        </a:stretch>
      </xdr:blipFill>
      <xdr:spPr bwMode="auto">
        <a:xfrm>
          <a:off x="1362922" y="302037"/>
          <a:ext cx="1991571" cy="1974437"/>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oneCellAnchor>
    <xdr:from>
      <xdr:col>3</xdr:col>
      <xdr:colOff>76682</xdr:colOff>
      <xdr:row>157</xdr:row>
      <xdr:rowOff>2119483</xdr:rowOff>
    </xdr:from>
    <xdr:ext cx="1357783" cy="1813269"/>
    <xdr:pic>
      <xdr:nvPicPr>
        <xdr:cNvPr id="9" name="Image 8">
          <a:extLst>
            <a:ext uri="{FF2B5EF4-FFF2-40B4-BE49-F238E27FC236}">
              <a16:creationId xmlns:a16="http://schemas.microsoft.com/office/drawing/2014/main" id="{784EA210-6FF2-4112-9E3B-12AA21D24C24}"/>
            </a:ext>
          </a:extLst>
        </xdr:cNvPr>
        <xdr:cNvPicPr>
          <a:picLocks noChangeAspect="1"/>
        </xdr:cNvPicPr>
      </xdr:nvPicPr>
      <xdr:blipFill>
        <a:blip xmlns:r="http://schemas.openxmlformats.org/officeDocument/2006/relationships" r:embed="rId4"/>
        <a:stretch>
          <a:fillRect/>
        </a:stretch>
      </xdr:blipFill>
      <xdr:spPr>
        <a:xfrm>
          <a:off x="5220182" y="38938900"/>
          <a:ext cx="1357783" cy="1813269"/>
        </a:xfrm>
        <a:prstGeom prst="rect">
          <a:avLst/>
        </a:prstGeom>
      </xdr:spPr>
    </xdr:pic>
    <xdr:clientData/>
  </xdr:oneCellAnchor>
  <xdr:oneCellAnchor>
    <xdr:from>
      <xdr:col>5</xdr:col>
      <xdr:colOff>407973</xdr:colOff>
      <xdr:row>157</xdr:row>
      <xdr:rowOff>2876762</xdr:rowOff>
    </xdr:from>
    <xdr:ext cx="1342851" cy="1037395"/>
    <xdr:pic>
      <xdr:nvPicPr>
        <xdr:cNvPr id="10" name="Image 9">
          <a:extLst>
            <a:ext uri="{FF2B5EF4-FFF2-40B4-BE49-F238E27FC236}">
              <a16:creationId xmlns:a16="http://schemas.microsoft.com/office/drawing/2014/main" id="{3EF52F6F-E884-4590-9259-93078B6E92F7}"/>
            </a:ext>
          </a:extLst>
        </xdr:cNvPr>
        <xdr:cNvPicPr>
          <a:picLocks noChangeAspect="1"/>
        </xdr:cNvPicPr>
      </xdr:nvPicPr>
      <xdr:blipFill>
        <a:blip xmlns:r="http://schemas.openxmlformats.org/officeDocument/2006/relationships" r:embed="rId5"/>
        <a:stretch>
          <a:fillRect/>
        </a:stretch>
      </xdr:blipFill>
      <xdr:spPr>
        <a:xfrm>
          <a:off x="6641556" y="39696179"/>
          <a:ext cx="1342851" cy="1037395"/>
        </a:xfrm>
        <a:prstGeom prst="rect">
          <a:avLst/>
        </a:prstGeom>
      </xdr:spPr>
    </xdr:pic>
    <xdr:clientData/>
  </xdr:oneCellAnchor>
  <xdr:twoCellAnchor editAs="oneCell">
    <xdr:from>
      <xdr:col>3</xdr:col>
      <xdr:colOff>74083</xdr:colOff>
      <xdr:row>157</xdr:row>
      <xdr:rowOff>356022</xdr:rowOff>
    </xdr:from>
    <xdr:to>
      <xdr:col>7</xdr:col>
      <xdr:colOff>587757</xdr:colOff>
      <xdr:row>157</xdr:row>
      <xdr:rowOff>2037728</xdr:rowOff>
    </xdr:to>
    <xdr:pic>
      <xdr:nvPicPr>
        <xdr:cNvPr id="5" name="Image 4">
          <a:extLst>
            <a:ext uri="{FF2B5EF4-FFF2-40B4-BE49-F238E27FC236}">
              <a16:creationId xmlns:a16="http://schemas.microsoft.com/office/drawing/2014/main" id="{E8E5E0E2-4DE3-D734-695C-E79B64401D65}"/>
            </a:ext>
          </a:extLst>
        </xdr:cNvPr>
        <xdr:cNvPicPr>
          <a:picLocks noChangeAspect="1"/>
        </xdr:cNvPicPr>
      </xdr:nvPicPr>
      <xdr:blipFill>
        <a:blip xmlns:r="http://schemas.openxmlformats.org/officeDocument/2006/relationships" r:embed="rId6"/>
        <a:stretch>
          <a:fillRect/>
        </a:stretch>
      </xdr:blipFill>
      <xdr:spPr>
        <a:xfrm>
          <a:off x="5217583" y="37175439"/>
          <a:ext cx="2750567" cy="1677896"/>
        </a:xfrm>
        <a:prstGeom prst="rect">
          <a:avLst/>
        </a:prstGeom>
      </xdr:spPr>
    </xdr:pic>
    <xdr:clientData/>
  </xdr:twoCellAnchor>
</xdr:wsDr>
</file>

<file path=xl/theme/theme1.xml><?xml version="1.0" encoding="utf-8"?>
<a:theme xmlns:a="http://schemas.openxmlformats.org/drawingml/2006/main" name="Thème Office 2013 – 2022">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2:N478"/>
  <sheetViews>
    <sheetView tabSelected="1" topLeftCell="A97" zoomScaleNormal="100" workbookViewId="0">
      <selection activeCell="C108" sqref="C108"/>
    </sheetView>
  </sheetViews>
  <sheetFormatPr baseColWidth="10" defaultColWidth="11.44140625" defaultRowHeight="15" x14ac:dyDescent="0.3"/>
  <cols>
    <col min="1" max="1" width="4.33203125" style="1" customWidth="1"/>
    <col min="2" max="2" width="7.6640625" style="2" customWidth="1"/>
    <col min="3" max="3" width="62.88671875" style="1" customWidth="1"/>
    <col min="4" max="4" width="5.88671875" style="3" customWidth="1"/>
    <col min="5" max="5" width="7.77734375" style="3" customWidth="1"/>
    <col min="6" max="6" width="7.77734375" style="4" customWidth="1"/>
    <col min="7" max="7" width="8.33203125" style="2" customWidth="1"/>
    <col min="8" max="8" width="9.88671875" style="2" customWidth="1"/>
    <col min="9" max="9" width="4" style="5" customWidth="1"/>
    <col min="10" max="10" width="12.6640625" style="49" customWidth="1"/>
    <col min="11" max="11" width="1.44140625" style="5" customWidth="1"/>
    <col min="12" max="12" width="7" style="1" customWidth="1"/>
    <col min="13" max="13" width="36.77734375" style="100" customWidth="1"/>
    <col min="14" max="14" width="35" style="1" customWidth="1"/>
    <col min="15" max="15" width="5.109375" style="1" customWidth="1"/>
    <col min="16" max="16" width="5.5546875" style="1" customWidth="1"/>
    <col min="17" max="16384" width="11.44140625" style="1"/>
  </cols>
  <sheetData>
    <row r="2" spans="2:10" ht="8.25" customHeight="1" x14ac:dyDescent="0.3">
      <c r="B2" s="17"/>
      <c r="C2" s="18"/>
      <c r="D2" s="20"/>
      <c r="E2" s="20"/>
      <c r="F2" s="21"/>
      <c r="G2" s="22"/>
      <c r="H2" s="22"/>
      <c r="I2" s="23"/>
      <c r="J2" s="50"/>
    </row>
    <row r="3" spans="2:10" x14ac:dyDescent="0.3">
      <c r="B3" s="24"/>
      <c r="D3" s="145" t="s">
        <v>27</v>
      </c>
      <c r="E3" s="146"/>
      <c r="F3" s="147"/>
      <c r="G3" s="148"/>
      <c r="H3" s="148"/>
      <c r="I3" s="149"/>
      <c r="J3" s="150"/>
    </row>
    <row r="4" spans="2:10" ht="10.5" customHeight="1" x14ac:dyDescent="0.3">
      <c r="B4" s="24"/>
      <c r="D4" s="151" t="s">
        <v>0</v>
      </c>
      <c r="E4" s="146"/>
      <c r="F4" s="147"/>
      <c r="G4" s="148"/>
      <c r="H4" s="148"/>
      <c r="I4" s="149"/>
      <c r="J4" s="150"/>
    </row>
    <row r="5" spans="2:10" ht="23.4" x14ac:dyDescent="0.3">
      <c r="B5" s="24"/>
      <c r="D5" s="152" t="s">
        <v>35</v>
      </c>
      <c r="E5" s="195"/>
      <c r="F5" s="196"/>
      <c r="G5" s="197"/>
      <c r="H5" s="197"/>
      <c r="I5" s="198"/>
      <c r="J5" s="199"/>
    </row>
    <row r="6" spans="2:10" ht="23.4" x14ac:dyDescent="0.4">
      <c r="B6" s="24"/>
      <c r="D6" s="200" t="s">
        <v>36</v>
      </c>
      <c r="E6" s="195"/>
      <c r="F6" s="196"/>
      <c r="G6" s="197"/>
      <c r="H6" s="197"/>
      <c r="I6" s="198"/>
      <c r="J6" s="199"/>
    </row>
    <row r="7" spans="2:10" ht="55.2" customHeight="1" x14ac:dyDescent="0.3">
      <c r="B7" s="24"/>
      <c r="D7" s="315" t="s">
        <v>37</v>
      </c>
      <c r="E7" s="315"/>
      <c r="F7" s="315"/>
      <c r="G7" s="315"/>
      <c r="H7" s="315"/>
      <c r="I7" s="315"/>
      <c r="J7" s="316"/>
    </row>
    <row r="8" spans="2:10" ht="23.4" x14ac:dyDescent="0.3">
      <c r="B8" s="24"/>
      <c r="D8" s="317" t="s">
        <v>38</v>
      </c>
      <c r="E8" s="317"/>
      <c r="F8" s="317"/>
      <c r="G8" s="317"/>
      <c r="H8" s="317"/>
      <c r="I8" s="317"/>
      <c r="J8" s="318"/>
    </row>
    <row r="9" spans="2:10" ht="9.75" customHeight="1" x14ac:dyDescent="0.3">
      <c r="B9" s="24"/>
      <c r="D9" s="153"/>
      <c r="E9" s="195"/>
      <c r="F9" s="196"/>
      <c r="G9" s="197"/>
      <c r="H9" s="197"/>
      <c r="I9" s="198"/>
      <c r="J9" s="199"/>
    </row>
    <row r="10" spans="2:10" ht="8.25" customHeight="1" x14ac:dyDescent="0.3">
      <c r="B10" s="25"/>
      <c r="C10" s="26"/>
      <c r="D10" s="31"/>
      <c r="E10" s="27"/>
      <c r="F10" s="28"/>
      <c r="G10" s="29"/>
      <c r="H10" s="29"/>
      <c r="I10" s="30"/>
      <c r="J10" s="52"/>
    </row>
    <row r="11" spans="2:10" x14ac:dyDescent="0.3">
      <c r="D11" s="6"/>
    </row>
    <row r="12" spans="2:10" ht="9.75" customHeight="1" x14ac:dyDescent="0.3">
      <c r="B12" s="17"/>
      <c r="C12" s="18"/>
      <c r="D12" s="19"/>
      <c r="E12" s="20"/>
      <c r="F12" s="21"/>
      <c r="G12" s="22"/>
      <c r="H12" s="22"/>
      <c r="I12" s="23"/>
      <c r="J12" s="50"/>
    </row>
    <row r="13" spans="2:10" x14ac:dyDescent="0.3">
      <c r="B13" s="24"/>
      <c r="D13" s="145"/>
      <c r="E13" s="146"/>
      <c r="F13" s="147"/>
      <c r="G13" s="148"/>
      <c r="H13" s="148"/>
      <c r="I13" s="149"/>
      <c r="J13" s="150"/>
    </row>
    <row r="14" spans="2:10" ht="10.5" customHeight="1" x14ac:dyDescent="0.3">
      <c r="B14" s="24"/>
      <c r="D14" s="145"/>
      <c r="E14" s="146"/>
      <c r="F14" s="147"/>
      <c r="G14" s="148"/>
      <c r="H14" s="148"/>
      <c r="I14" s="149"/>
      <c r="J14" s="150"/>
    </row>
    <row r="15" spans="2:10" ht="17.399999999999999" x14ac:dyDescent="0.3">
      <c r="B15" s="24"/>
      <c r="D15" s="156"/>
      <c r="E15" s="146"/>
      <c r="F15" s="147"/>
      <c r="G15" s="148"/>
      <c r="H15" s="148"/>
      <c r="I15" s="149"/>
      <c r="J15" s="150"/>
    </row>
    <row r="16" spans="2:10" x14ac:dyDescent="0.3">
      <c r="B16" s="24"/>
      <c r="D16" s="154"/>
      <c r="E16" s="146"/>
      <c r="F16" s="147"/>
      <c r="G16" s="148"/>
      <c r="H16" s="148"/>
      <c r="I16" s="155"/>
      <c r="J16" s="150"/>
    </row>
    <row r="17" spans="2:10" ht="10.199999999999999" customHeight="1" x14ac:dyDescent="0.3">
      <c r="B17" s="24"/>
      <c r="D17" s="154"/>
      <c r="E17" s="146"/>
      <c r="F17" s="147"/>
      <c r="G17" s="148"/>
      <c r="H17" s="148"/>
      <c r="I17" s="155"/>
      <c r="J17" s="150"/>
    </row>
    <row r="18" spans="2:10" ht="17.399999999999999" x14ac:dyDescent="0.3">
      <c r="B18" s="24"/>
      <c r="D18" s="156"/>
      <c r="E18" s="146"/>
      <c r="F18" s="147"/>
      <c r="G18" s="148"/>
      <c r="H18" s="148"/>
      <c r="I18" s="149"/>
      <c r="J18" s="150"/>
    </row>
    <row r="19" spans="2:10" x14ac:dyDescent="0.3">
      <c r="B19" s="24"/>
      <c r="D19" s="154"/>
      <c r="E19" s="146"/>
      <c r="F19" s="147"/>
      <c r="G19" s="148"/>
      <c r="H19" s="148"/>
      <c r="I19" s="155"/>
      <c r="J19" s="150"/>
    </row>
    <row r="20" spans="2:10" ht="8.25" customHeight="1" x14ac:dyDescent="0.3">
      <c r="B20" s="25"/>
      <c r="C20" s="26"/>
      <c r="D20" s="27"/>
      <c r="E20" s="27"/>
      <c r="F20" s="28"/>
      <c r="G20" s="29"/>
      <c r="H20" s="29"/>
      <c r="I20" s="30"/>
      <c r="J20" s="52"/>
    </row>
    <row r="21" spans="2:10" ht="15.6" thickBot="1" x14ac:dyDescent="0.35"/>
    <row r="22" spans="2:10" ht="120.75" customHeight="1" thickBot="1" x14ac:dyDescent="0.35">
      <c r="B22" s="319" t="s">
        <v>39</v>
      </c>
      <c r="C22" s="320"/>
      <c r="D22" s="320"/>
      <c r="E22" s="320"/>
      <c r="F22" s="320"/>
      <c r="G22" s="320"/>
      <c r="H22" s="320"/>
      <c r="I22" s="320"/>
      <c r="J22" s="321"/>
    </row>
    <row r="24" spans="2:10" ht="60.75" customHeight="1" x14ac:dyDescent="0.3">
      <c r="B24" s="322" t="s">
        <v>19</v>
      </c>
      <c r="C24" s="323"/>
      <c r="D24" s="323"/>
      <c r="E24" s="323"/>
      <c r="F24" s="323"/>
      <c r="G24" s="323"/>
      <c r="H24" s="323"/>
      <c r="I24" s="323"/>
      <c r="J24" s="324"/>
    </row>
    <row r="26" spans="2:10" ht="10.5" customHeight="1" x14ac:dyDescent="0.3">
      <c r="B26" s="17"/>
      <c r="C26" s="18"/>
      <c r="D26" s="20"/>
      <c r="E26" s="20"/>
      <c r="F26" s="21"/>
      <c r="G26" s="22"/>
      <c r="H26" s="22"/>
      <c r="I26" s="23"/>
      <c r="J26" s="50"/>
    </row>
    <row r="27" spans="2:10" ht="16.8" x14ac:dyDescent="0.3">
      <c r="B27" s="54" t="s">
        <v>0</v>
      </c>
      <c r="C27" s="32"/>
      <c r="D27" s="32"/>
      <c r="E27" s="32"/>
      <c r="F27" s="32"/>
      <c r="G27" s="32"/>
      <c r="H27" s="32"/>
      <c r="I27" s="32"/>
      <c r="J27" s="55"/>
    </row>
    <row r="28" spans="2:10" x14ac:dyDescent="0.3">
      <c r="B28" s="358" t="s">
        <v>30</v>
      </c>
      <c r="C28" s="359"/>
      <c r="D28" s="359"/>
      <c r="E28" s="359"/>
      <c r="F28" s="359"/>
      <c r="G28" s="359"/>
      <c r="H28" s="359"/>
      <c r="I28" s="359"/>
      <c r="J28" s="360"/>
    </row>
    <row r="29" spans="2:10" x14ac:dyDescent="0.3">
      <c r="B29" s="358" t="s">
        <v>32</v>
      </c>
      <c r="C29" s="359"/>
      <c r="D29" s="359"/>
      <c r="E29" s="359"/>
      <c r="F29" s="359"/>
      <c r="G29" s="359"/>
      <c r="H29" s="359"/>
      <c r="I29" s="359"/>
      <c r="J29" s="360"/>
    </row>
    <row r="30" spans="2:10" ht="16.8" x14ac:dyDescent="0.3">
      <c r="B30" s="54"/>
      <c r="C30" s="32"/>
      <c r="D30" s="32"/>
      <c r="E30" s="32"/>
      <c r="F30" s="137">
        <v>0</v>
      </c>
      <c r="G30" s="138">
        <v>0</v>
      </c>
      <c r="H30" s="139" t="s">
        <v>31</v>
      </c>
      <c r="I30" s="32"/>
      <c r="J30" s="55"/>
    </row>
    <row r="31" spans="2:10" ht="16.8" x14ac:dyDescent="0.3">
      <c r="B31" s="48" t="s">
        <v>0</v>
      </c>
      <c r="C31" s="97"/>
      <c r="D31" s="33"/>
      <c r="E31" s="33"/>
      <c r="F31" s="135">
        <v>0</v>
      </c>
      <c r="G31" s="140">
        <v>0</v>
      </c>
      <c r="H31" s="34"/>
      <c r="I31" s="35"/>
      <c r="J31" s="51"/>
    </row>
    <row r="32" spans="2:10" ht="201" customHeight="1" x14ac:dyDescent="0.3">
      <c r="B32" s="54" t="s">
        <v>0</v>
      </c>
      <c r="C32" s="301"/>
      <c r="D32" s="32"/>
      <c r="E32" s="32"/>
      <c r="F32" s="32"/>
      <c r="G32" s="32"/>
      <c r="H32" s="32"/>
      <c r="I32" s="32"/>
      <c r="J32" s="55"/>
    </row>
    <row r="33" spans="1:14" ht="16.2" customHeight="1" x14ac:dyDescent="0.3">
      <c r="B33" s="25"/>
      <c r="C33" s="26"/>
      <c r="D33" s="27"/>
      <c r="E33" s="27"/>
      <c r="F33" s="28"/>
      <c r="G33" s="29"/>
      <c r="H33" s="29"/>
      <c r="I33" s="30"/>
      <c r="J33" s="52"/>
    </row>
    <row r="34" spans="1:14" ht="18" customHeight="1" x14ac:dyDescent="0.3">
      <c r="A34" s="8" t="s">
        <v>0</v>
      </c>
      <c r="B34" s="9"/>
      <c r="D34" s="9"/>
      <c r="F34" s="10"/>
      <c r="G34" s="11"/>
      <c r="H34" s="12"/>
      <c r="J34" s="53"/>
      <c r="K34" s="12"/>
      <c r="M34" s="101"/>
      <c r="N34" s="6"/>
    </row>
    <row r="35" spans="1:14" ht="11.25" customHeight="1" x14ac:dyDescent="0.3">
      <c r="B35" s="17"/>
      <c r="C35" s="37"/>
      <c r="D35" s="337" t="s">
        <v>261</v>
      </c>
      <c r="E35" s="338"/>
      <c r="F35" s="338"/>
      <c r="G35" s="338"/>
      <c r="H35" s="338"/>
      <c r="I35" s="338"/>
      <c r="J35" s="339"/>
    </row>
    <row r="36" spans="1:14" ht="15.6" customHeight="1" x14ac:dyDescent="0.3">
      <c r="B36" s="24"/>
      <c r="C36" s="157" t="s">
        <v>11</v>
      </c>
      <c r="D36" s="340"/>
      <c r="E36" s="341"/>
      <c r="F36" s="341"/>
      <c r="G36" s="341"/>
      <c r="H36" s="341"/>
      <c r="I36" s="341"/>
      <c r="J36" s="342"/>
    </row>
    <row r="37" spans="1:14" ht="15.6" customHeight="1" x14ac:dyDescent="0.3">
      <c r="B37" s="24"/>
      <c r="C37" s="157" t="s">
        <v>12</v>
      </c>
      <c r="D37" s="340"/>
      <c r="E37" s="341"/>
      <c r="F37" s="341"/>
      <c r="G37" s="341"/>
      <c r="H37" s="341"/>
      <c r="I37" s="341"/>
      <c r="J37" s="342"/>
    </row>
    <row r="38" spans="1:14" ht="69" customHeight="1" x14ac:dyDescent="0.3">
      <c r="B38" s="24"/>
      <c r="C38" s="38"/>
      <c r="D38" s="340"/>
      <c r="E38" s="341"/>
      <c r="F38" s="341"/>
      <c r="G38" s="341"/>
      <c r="H38" s="341"/>
      <c r="I38" s="341"/>
      <c r="J38" s="342"/>
    </row>
    <row r="39" spans="1:14" ht="15.6" customHeight="1" x14ac:dyDescent="0.3">
      <c r="B39" s="24"/>
      <c r="C39" s="157" t="s">
        <v>34</v>
      </c>
      <c r="D39" s="340"/>
      <c r="E39" s="341"/>
      <c r="F39" s="341"/>
      <c r="G39" s="341"/>
      <c r="H39" s="341"/>
      <c r="I39" s="341"/>
      <c r="J39" s="342"/>
    </row>
    <row r="40" spans="1:14" s="2" customFormat="1" ht="15.6" customHeight="1" x14ac:dyDescent="0.3">
      <c r="B40" s="39"/>
      <c r="C40" s="157" t="s">
        <v>222</v>
      </c>
      <c r="D40" s="343"/>
      <c r="E40" s="344"/>
      <c r="F40" s="344"/>
      <c r="G40" s="344"/>
      <c r="H40" s="344"/>
      <c r="I40" s="344"/>
      <c r="J40" s="345"/>
      <c r="K40" s="13"/>
      <c r="M40" s="100"/>
    </row>
    <row r="41" spans="1:14" s="2" customFormat="1" ht="15.6" customHeight="1" x14ac:dyDescent="0.3">
      <c r="B41" s="24"/>
      <c r="C41" s="157" t="s">
        <v>13</v>
      </c>
      <c r="D41" s="328" t="s">
        <v>281</v>
      </c>
      <c r="E41" s="329"/>
      <c r="F41" s="330"/>
      <c r="G41" s="346" t="s">
        <v>22</v>
      </c>
      <c r="H41" s="347"/>
      <c r="I41" s="352" t="s">
        <v>263</v>
      </c>
      <c r="J41" s="353"/>
      <c r="K41" s="5"/>
      <c r="M41" s="100"/>
    </row>
    <row r="42" spans="1:14" ht="15.6" customHeight="1" x14ac:dyDescent="0.3">
      <c r="B42" s="40"/>
      <c r="C42" s="157" t="s">
        <v>14</v>
      </c>
      <c r="D42" s="331"/>
      <c r="E42" s="332"/>
      <c r="F42" s="333"/>
      <c r="G42" s="348"/>
      <c r="H42" s="349"/>
      <c r="I42" s="354"/>
      <c r="J42" s="355"/>
    </row>
    <row r="43" spans="1:14" ht="11.25" customHeight="1" x14ac:dyDescent="0.3">
      <c r="B43" s="25"/>
      <c r="C43" s="41"/>
      <c r="D43" s="334"/>
      <c r="E43" s="335"/>
      <c r="F43" s="336"/>
      <c r="G43" s="350"/>
      <c r="H43" s="351"/>
      <c r="I43" s="356"/>
      <c r="J43" s="357"/>
    </row>
    <row r="44" spans="1:14" ht="11.25" customHeight="1" x14ac:dyDescent="0.3">
      <c r="B44" s="29"/>
      <c r="C44" s="26"/>
      <c r="J44" s="53"/>
    </row>
    <row r="45" spans="1:14" ht="30" customHeight="1" x14ac:dyDescent="0.3">
      <c r="B45" s="325" t="s">
        <v>15</v>
      </c>
      <c r="C45" s="326"/>
      <c r="D45" s="326"/>
      <c r="E45" s="326"/>
      <c r="F45" s="326"/>
      <c r="G45" s="326"/>
      <c r="H45" s="326"/>
      <c r="I45" s="326"/>
      <c r="J45" s="327"/>
    </row>
    <row r="46" spans="1:14" ht="12" customHeight="1" x14ac:dyDescent="0.3">
      <c r="B46" s="99"/>
      <c r="C46" s="99"/>
      <c r="D46" s="99"/>
      <c r="E46" s="99"/>
      <c r="F46" s="99"/>
      <c r="G46" s="99"/>
      <c r="H46" s="99"/>
      <c r="I46" s="99"/>
      <c r="J46" s="99"/>
    </row>
    <row r="47" spans="1:14" ht="12" customHeight="1" x14ac:dyDescent="0.3">
      <c r="C47" s="2"/>
      <c r="D47" s="14"/>
      <c r="E47" s="14"/>
      <c r="F47" s="3"/>
      <c r="J47" s="53"/>
    </row>
    <row r="48" spans="1:14" ht="18" customHeight="1" x14ac:dyDescent="0.3">
      <c r="B48" s="303" t="s">
        <v>224</v>
      </c>
      <c r="C48" s="303"/>
      <c r="D48" s="303"/>
      <c r="E48" s="303"/>
      <c r="F48" s="303"/>
      <c r="G48" s="303"/>
      <c r="H48" s="303"/>
      <c r="I48" s="303"/>
      <c r="J48" s="303"/>
    </row>
    <row r="49" spans="2:10" ht="18" customHeight="1" x14ac:dyDescent="0.3">
      <c r="C49" s="2"/>
      <c r="D49" s="14"/>
      <c r="E49" s="14"/>
      <c r="F49" s="3"/>
      <c r="J49" s="53"/>
    </row>
    <row r="50" spans="2:10" ht="18" customHeight="1" thickBot="1" x14ac:dyDescent="0.35">
      <c r="C50" s="2"/>
      <c r="D50" s="14"/>
      <c r="E50" s="14"/>
      <c r="F50" s="3"/>
      <c r="J50" s="53"/>
    </row>
    <row r="51" spans="2:10" ht="41.4" customHeight="1" thickBot="1" x14ac:dyDescent="0.35">
      <c r="B51" s="361" t="s">
        <v>133</v>
      </c>
      <c r="C51" s="362"/>
      <c r="D51" s="362"/>
      <c r="E51" s="362"/>
      <c r="F51" s="362"/>
      <c r="G51" s="362"/>
      <c r="H51" s="362"/>
      <c r="I51" s="362"/>
      <c r="J51" s="363"/>
    </row>
    <row r="52" spans="2:10" ht="18" customHeight="1" x14ac:dyDescent="0.3">
      <c r="B52" s="105"/>
      <c r="C52" s="105"/>
      <c r="D52" s="105"/>
      <c r="E52" s="105"/>
      <c r="F52" s="105"/>
      <c r="G52" s="105"/>
      <c r="H52" s="105"/>
      <c r="I52" s="105"/>
      <c r="J52" s="105"/>
    </row>
    <row r="53" spans="2:10" ht="16.2" customHeight="1" x14ac:dyDescent="0.3">
      <c r="B53" s="59">
        <v>1</v>
      </c>
      <c r="C53" s="261" t="s">
        <v>40</v>
      </c>
      <c r="D53" s="262"/>
      <c r="E53" s="262"/>
      <c r="F53" s="364">
        <f>J129</f>
        <v>0</v>
      </c>
      <c r="G53" s="364"/>
      <c r="H53" s="61"/>
      <c r="I53" s="61"/>
      <c r="J53" s="62" t="s">
        <v>0</v>
      </c>
    </row>
    <row r="54" spans="2:10" ht="6" customHeight="1" x14ac:dyDescent="0.3">
      <c r="C54" s="2"/>
      <c r="D54" s="14"/>
      <c r="E54" s="14"/>
      <c r="F54" s="3"/>
      <c r="J54" s="53"/>
    </row>
    <row r="55" spans="2:10" ht="16.2" customHeight="1" x14ac:dyDescent="0.3">
      <c r="B55" s="59">
        <v>2</v>
      </c>
      <c r="C55" s="60" t="s">
        <v>41</v>
      </c>
      <c r="D55" s="56"/>
      <c r="E55" s="56"/>
      <c r="F55" s="304"/>
      <c r="G55" s="304"/>
      <c r="H55" s="61"/>
      <c r="I55" s="61"/>
      <c r="J55" s="62" t="s">
        <v>0</v>
      </c>
    </row>
    <row r="56" spans="2:10" ht="6" customHeight="1" x14ac:dyDescent="0.3">
      <c r="C56" s="2"/>
      <c r="D56" s="14"/>
      <c r="E56" s="14"/>
      <c r="F56" s="3"/>
      <c r="J56" s="53"/>
    </row>
    <row r="57" spans="2:10" ht="16.2" customHeight="1" x14ac:dyDescent="0.3">
      <c r="B57" s="59">
        <v>3</v>
      </c>
      <c r="C57" s="60" t="s">
        <v>42</v>
      </c>
      <c r="D57" s="56"/>
      <c r="E57" s="56"/>
      <c r="F57" s="304"/>
      <c r="G57" s="304"/>
      <c r="H57" s="57"/>
      <c r="I57" s="63"/>
      <c r="J57" s="62" t="s">
        <v>0</v>
      </c>
    </row>
    <row r="58" spans="2:10" ht="6" customHeight="1" x14ac:dyDescent="0.3">
      <c r="C58" s="2"/>
      <c r="D58" s="14"/>
      <c r="E58" s="14"/>
      <c r="F58" s="3"/>
      <c r="J58" s="53"/>
    </row>
    <row r="59" spans="2:10" ht="16.2" customHeight="1" x14ac:dyDescent="0.3">
      <c r="B59" s="59">
        <v>4</v>
      </c>
      <c r="C59" s="60" t="s">
        <v>43</v>
      </c>
      <c r="D59" s="56"/>
      <c r="E59" s="56"/>
      <c r="F59" s="304"/>
      <c r="G59" s="304"/>
      <c r="H59" s="58"/>
      <c r="I59" s="63"/>
      <c r="J59" s="62" t="s">
        <v>0</v>
      </c>
    </row>
    <row r="60" spans="2:10" ht="6" customHeight="1" x14ac:dyDescent="0.3">
      <c r="C60" s="2"/>
      <c r="D60" s="14"/>
      <c r="E60" s="14"/>
      <c r="F60" s="3"/>
      <c r="J60" s="53"/>
    </row>
    <row r="61" spans="2:10" ht="16.2" customHeight="1" x14ac:dyDescent="0.3">
      <c r="B61" s="59">
        <v>5</v>
      </c>
      <c r="C61" s="60" t="s">
        <v>44</v>
      </c>
      <c r="D61" s="56"/>
      <c r="E61" s="56"/>
      <c r="F61" s="304"/>
      <c r="G61" s="304"/>
      <c r="H61" s="57"/>
      <c r="I61" s="63"/>
      <c r="J61" s="62" t="s">
        <v>0</v>
      </c>
    </row>
    <row r="62" spans="2:10" ht="6" customHeight="1" x14ac:dyDescent="0.3">
      <c r="C62" s="2"/>
      <c r="D62" s="14"/>
      <c r="E62" s="14"/>
      <c r="F62" s="3"/>
      <c r="J62" s="53"/>
    </row>
    <row r="63" spans="2:10" ht="16.2" customHeight="1" x14ac:dyDescent="0.3">
      <c r="B63" s="59">
        <v>6</v>
      </c>
      <c r="C63" s="60"/>
      <c r="D63" s="56"/>
      <c r="E63" s="56"/>
      <c r="F63" s="304"/>
      <c r="G63" s="304"/>
      <c r="H63" s="57"/>
      <c r="I63" s="63"/>
      <c r="J63" s="62" t="s">
        <v>0</v>
      </c>
    </row>
    <row r="64" spans="2:10" ht="6" customHeight="1" x14ac:dyDescent="0.3">
      <c r="C64" s="2"/>
      <c r="D64" s="14"/>
      <c r="E64" s="14"/>
      <c r="F64" s="3"/>
      <c r="J64" s="53"/>
    </row>
    <row r="65" spans="2:13" ht="16.2" customHeight="1" x14ac:dyDescent="0.3">
      <c r="B65" s="59">
        <v>7</v>
      </c>
      <c r="C65" s="60"/>
      <c r="D65" s="56"/>
      <c r="E65" s="56"/>
      <c r="F65" s="304"/>
      <c r="G65" s="304"/>
      <c r="H65" s="57"/>
      <c r="I65" s="63"/>
      <c r="J65" s="62" t="s">
        <v>0</v>
      </c>
    </row>
    <row r="66" spans="2:13" ht="6" customHeight="1" x14ac:dyDescent="0.3">
      <c r="C66" s="2"/>
      <c r="D66" s="14"/>
      <c r="E66" s="14"/>
      <c r="F66" s="3"/>
      <c r="J66" s="53"/>
    </row>
    <row r="67" spans="2:13" ht="15.6" customHeight="1" x14ac:dyDescent="0.3">
      <c r="B67" s="59">
        <v>8</v>
      </c>
      <c r="C67" s="60"/>
      <c r="D67" s="56"/>
      <c r="E67" s="56"/>
      <c r="F67" s="304"/>
      <c r="G67" s="304"/>
      <c r="H67" s="57"/>
      <c r="I67" s="63"/>
      <c r="J67" s="62" t="s">
        <v>0</v>
      </c>
    </row>
    <row r="68" spans="2:13" ht="9" customHeight="1" x14ac:dyDescent="0.3">
      <c r="B68" s="66"/>
      <c r="C68" s="67"/>
      <c r="D68" s="68"/>
      <c r="E68" s="68"/>
      <c r="F68" s="69"/>
      <c r="G68" s="66"/>
      <c r="H68" s="53"/>
      <c r="I68" s="70"/>
      <c r="J68" s="53"/>
    </row>
    <row r="69" spans="2:13" ht="18" customHeight="1" thickBot="1" x14ac:dyDescent="0.35">
      <c r="C69" s="2"/>
      <c r="D69" s="14"/>
      <c r="E69" s="14"/>
      <c r="F69" s="307" t="s">
        <v>26</v>
      </c>
      <c r="G69" s="307"/>
      <c r="J69" s="53" t="s">
        <v>0</v>
      </c>
    </row>
    <row r="70" spans="2:13" ht="28.8" customHeight="1" thickBot="1" x14ac:dyDescent="0.35">
      <c r="B70" s="95" t="s">
        <v>20</v>
      </c>
      <c r="C70" s="96" t="s">
        <v>21</v>
      </c>
      <c r="D70" s="141" t="s">
        <v>0</v>
      </c>
      <c r="E70" s="141" t="s">
        <v>0</v>
      </c>
      <c r="F70" s="308">
        <f>SUM(F53:G68)</f>
        <v>0</v>
      </c>
      <c r="G70" s="309"/>
      <c r="H70" s="142" t="s">
        <v>0</v>
      </c>
      <c r="I70" s="143" t="s">
        <v>0</v>
      </c>
      <c r="J70" s="144" t="s">
        <v>0</v>
      </c>
    </row>
    <row r="71" spans="2:13" ht="18" customHeight="1" x14ac:dyDescent="0.3">
      <c r="C71" s="36"/>
      <c r="D71" s="14"/>
      <c r="E71" s="14"/>
      <c r="F71" s="3"/>
      <c r="J71" s="53"/>
    </row>
    <row r="72" spans="2:13" ht="10.199999999999999" customHeight="1" x14ac:dyDescent="0.3">
      <c r="C72" s="64" t="s">
        <v>0</v>
      </c>
      <c r="D72" s="14"/>
      <c r="E72" s="14"/>
      <c r="F72" s="3"/>
      <c r="J72" s="53"/>
    </row>
    <row r="73" spans="2:13" ht="18" customHeight="1" x14ac:dyDescent="0.3">
      <c r="C73" s="64" t="s">
        <v>0</v>
      </c>
      <c r="D73" s="14"/>
      <c r="E73" s="14"/>
      <c r="F73" s="307" t="s">
        <v>24</v>
      </c>
      <c r="G73" s="307"/>
      <c r="H73" s="2" t="s">
        <v>23</v>
      </c>
      <c r="J73" s="53" t="s">
        <v>25</v>
      </c>
    </row>
    <row r="74" spans="2:13" ht="9.6" customHeight="1" x14ac:dyDescent="0.3">
      <c r="C74" s="64"/>
      <c r="D74" s="14"/>
      <c r="E74" s="14"/>
      <c r="F74" s="3"/>
      <c r="J74" s="53"/>
    </row>
    <row r="75" spans="2:13" ht="18" customHeight="1" x14ac:dyDescent="0.3">
      <c r="B75" s="2" t="s">
        <v>49</v>
      </c>
      <c r="C75" s="64" t="s">
        <v>45</v>
      </c>
      <c r="D75" s="14"/>
      <c r="E75" s="14"/>
      <c r="F75" s="305">
        <f>J132</f>
        <v>0</v>
      </c>
      <c r="G75" s="306"/>
      <c r="H75" s="2">
        <v>20</v>
      </c>
      <c r="J75" s="53">
        <f>1.2*F75</f>
        <v>0</v>
      </c>
    </row>
    <row r="76" spans="2:13" ht="7.2" customHeight="1" x14ac:dyDescent="0.3">
      <c r="C76" s="64"/>
      <c r="D76" s="14"/>
      <c r="E76" s="14"/>
      <c r="F76" s="3"/>
      <c r="J76" s="53"/>
    </row>
    <row r="77" spans="2:13" s="71" customFormat="1" ht="18" customHeight="1" x14ac:dyDescent="0.3">
      <c r="B77" s="2" t="s">
        <v>50</v>
      </c>
      <c r="C77" s="64" t="s">
        <v>46</v>
      </c>
      <c r="D77" s="136"/>
      <c r="E77" s="136"/>
      <c r="F77" s="367">
        <f>J175</f>
        <v>0</v>
      </c>
      <c r="G77" s="368"/>
      <c r="H77" s="2">
        <v>20</v>
      </c>
      <c r="I77" s="5"/>
      <c r="J77" s="53">
        <f>1.2*F77</f>
        <v>0</v>
      </c>
      <c r="K77" s="72"/>
      <c r="M77" s="102"/>
    </row>
    <row r="78" spans="2:13" s="71" customFormat="1" ht="8.4" customHeight="1" x14ac:dyDescent="0.3">
      <c r="B78" s="2"/>
      <c r="C78" s="64"/>
      <c r="D78" s="14"/>
      <c r="E78" s="14"/>
      <c r="F78" s="3"/>
      <c r="G78" s="2"/>
      <c r="H78" s="2"/>
      <c r="I78" s="5"/>
      <c r="J78" s="53"/>
      <c r="K78" s="72"/>
      <c r="M78" s="102"/>
    </row>
    <row r="79" spans="2:13" ht="18" customHeight="1" x14ac:dyDescent="0.3">
      <c r="B79" s="2" t="s">
        <v>51</v>
      </c>
      <c r="C79" s="64" t="s">
        <v>47</v>
      </c>
      <c r="D79" s="14"/>
      <c r="E79" s="14"/>
      <c r="F79" s="305">
        <f>J307</f>
        <v>0</v>
      </c>
      <c r="G79" s="306"/>
      <c r="H79" s="2">
        <v>20</v>
      </c>
      <c r="J79" s="53">
        <f>1.2*F79</f>
        <v>0</v>
      </c>
    </row>
    <row r="80" spans="2:13" ht="8.4" customHeight="1" x14ac:dyDescent="0.3">
      <c r="C80" s="64"/>
      <c r="D80" s="14"/>
      <c r="E80" s="14"/>
      <c r="F80" s="3"/>
      <c r="J80" s="53"/>
    </row>
    <row r="81" spans="2:11" ht="18" customHeight="1" x14ac:dyDescent="0.3">
      <c r="B81" s="2" t="s">
        <v>52</v>
      </c>
      <c r="C81" s="64" t="s">
        <v>48</v>
      </c>
      <c r="D81" s="14"/>
      <c r="E81" s="14"/>
      <c r="F81" s="305">
        <f>J439</f>
        <v>0</v>
      </c>
      <c r="G81" s="306"/>
      <c r="H81" s="2">
        <v>20</v>
      </c>
      <c r="J81" s="53">
        <f>1.2*F81</f>
        <v>0</v>
      </c>
    </row>
    <row r="82" spans="2:11" ht="8.4" customHeight="1" x14ac:dyDescent="0.3">
      <c r="C82" s="64"/>
      <c r="D82" s="14"/>
      <c r="E82" s="14"/>
      <c r="F82" s="3"/>
      <c r="J82" s="53"/>
    </row>
    <row r="83" spans="2:11" ht="16.8" customHeight="1" thickBot="1" x14ac:dyDescent="0.35">
      <c r="C83" s="65" t="s">
        <v>0</v>
      </c>
      <c r="D83" s="14"/>
      <c r="E83" s="14"/>
      <c r="F83" s="3"/>
      <c r="J83" s="53"/>
    </row>
    <row r="84" spans="2:11" ht="27" customHeight="1" thickBot="1" x14ac:dyDescent="0.35">
      <c r="B84" s="95" t="s">
        <v>20</v>
      </c>
      <c r="C84" s="96" t="s">
        <v>21</v>
      </c>
      <c r="D84" s="75"/>
      <c r="E84" s="75"/>
      <c r="F84" s="369">
        <f>SUM(F75:G82)</f>
        <v>0</v>
      </c>
      <c r="G84" s="370"/>
      <c r="J84" s="106">
        <f>SUM(J75:J82)</f>
        <v>0</v>
      </c>
      <c r="K84" s="69"/>
    </row>
    <row r="85" spans="2:11" ht="18" customHeight="1" x14ac:dyDescent="0.3">
      <c r="C85" s="64"/>
      <c r="D85" s="14"/>
      <c r="E85" s="14"/>
      <c r="F85" s="307" t="s">
        <v>24</v>
      </c>
      <c r="G85" s="307"/>
      <c r="H85" s="2" t="s">
        <v>0</v>
      </c>
      <c r="J85" s="53" t="s">
        <v>25</v>
      </c>
    </row>
    <row r="86" spans="2:11" ht="18" customHeight="1" x14ac:dyDescent="0.3">
      <c r="C86" s="121" t="s">
        <v>28</v>
      </c>
      <c r="D86" s="14"/>
      <c r="E86" s="14"/>
      <c r="F86" s="3"/>
      <c r="G86" s="3"/>
      <c r="J86" s="53"/>
    </row>
    <row r="87" spans="2:11" ht="18" customHeight="1" x14ac:dyDescent="0.3">
      <c r="C87" s="64"/>
      <c r="D87" s="14"/>
      <c r="E87" s="14"/>
      <c r="F87" s="3"/>
      <c r="G87" s="3"/>
      <c r="J87" s="53"/>
    </row>
    <row r="88" spans="2:11" ht="15.6" customHeight="1" x14ac:dyDescent="0.3">
      <c r="C88" s="64"/>
      <c r="D88" s="14"/>
      <c r="E88" s="14"/>
      <c r="F88" s="3"/>
      <c r="J88" s="53"/>
    </row>
    <row r="89" spans="2:11" ht="15.6" customHeight="1" x14ac:dyDescent="0.3">
      <c r="B89" s="171"/>
      <c r="C89" s="172"/>
      <c r="D89" s="173"/>
      <c r="E89" s="173"/>
      <c r="F89" s="174"/>
      <c r="G89" s="171"/>
      <c r="H89" s="171"/>
      <c r="I89" s="175"/>
      <c r="J89" s="176"/>
    </row>
    <row r="90" spans="2:11" ht="15.6" customHeight="1" x14ac:dyDescent="0.3">
      <c r="B90" s="171"/>
      <c r="C90" s="177"/>
      <c r="D90" s="173"/>
      <c r="E90" s="173"/>
      <c r="F90" s="174"/>
      <c r="G90" s="171"/>
      <c r="H90" s="171"/>
      <c r="I90" s="175"/>
      <c r="J90" s="176"/>
    </row>
    <row r="91" spans="2:11" ht="15.6" customHeight="1" x14ac:dyDescent="0.3">
      <c r="B91" s="178"/>
      <c r="C91" s="179"/>
      <c r="D91" s="173"/>
      <c r="E91" s="173"/>
      <c r="F91" s="174"/>
      <c r="G91" s="171"/>
      <c r="H91" s="171"/>
      <c r="I91" s="180"/>
      <c r="J91" s="176"/>
    </row>
    <row r="92" spans="2:11" ht="15.6" customHeight="1" x14ac:dyDescent="0.3">
      <c r="B92" s="178"/>
      <c r="C92" s="179"/>
      <c r="D92" s="173"/>
      <c r="E92" s="173"/>
      <c r="F92" s="174"/>
      <c r="G92" s="171"/>
      <c r="H92" s="171"/>
      <c r="I92" s="180"/>
      <c r="J92" s="176"/>
    </row>
    <row r="93" spans="2:11" ht="15.6" customHeight="1" x14ac:dyDescent="0.3">
      <c r="B93" s="178"/>
      <c r="C93" s="179"/>
      <c r="D93" s="173"/>
      <c r="E93" s="173"/>
      <c r="F93" s="174"/>
      <c r="G93" s="171"/>
      <c r="H93" s="171"/>
      <c r="I93" s="180"/>
      <c r="J93" s="176"/>
    </row>
    <row r="94" spans="2:11" ht="15.6" customHeight="1" x14ac:dyDescent="0.3">
      <c r="B94" s="178"/>
      <c r="C94" s="179"/>
      <c r="D94" s="173"/>
      <c r="E94" s="173"/>
      <c r="F94" s="174"/>
      <c r="G94" s="171"/>
      <c r="H94" s="171"/>
      <c r="I94" s="180"/>
      <c r="J94" s="176"/>
    </row>
    <row r="95" spans="2:11" ht="15.6" customHeight="1" x14ac:dyDescent="0.3">
      <c r="B95" s="178"/>
      <c r="C95" s="179"/>
      <c r="D95" s="173"/>
      <c r="E95" s="173"/>
      <c r="F95" s="174"/>
      <c r="G95" s="171"/>
      <c r="H95" s="171"/>
      <c r="I95" s="180"/>
      <c r="J95" s="176"/>
    </row>
    <row r="96" spans="2:11" ht="15.6" customHeight="1" x14ac:dyDescent="0.3">
      <c r="B96" s="178"/>
      <c r="C96" s="179"/>
      <c r="D96" s="173"/>
      <c r="E96" s="173"/>
      <c r="F96" s="174"/>
      <c r="G96" s="171"/>
      <c r="H96" s="171"/>
      <c r="I96" s="180"/>
      <c r="J96" s="176"/>
    </row>
    <row r="97" spans="2:10" ht="15.6" customHeight="1" x14ac:dyDescent="0.3">
      <c r="B97" s="178"/>
      <c r="C97" s="179"/>
      <c r="D97" s="173"/>
      <c r="E97" s="173"/>
      <c r="F97" s="174"/>
      <c r="G97" s="171"/>
      <c r="H97" s="171"/>
      <c r="I97" s="180"/>
      <c r="J97" s="176"/>
    </row>
    <row r="98" spans="2:10" ht="15.6" customHeight="1" x14ac:dyDescent="0.3">
      <c r="B98" s="178"/>
      <c r="C98" s="179"/>
      <c r="D98" s="173"/>
      <c r="E98" s="173"/>
      <c r="F98" s="174"/>
      <c r="G98" s="171"/>
      <c r="H98" s="171"/>
      <c r="I98" s="180"/>
      <c r="J98" s="176"/>
    </row>
    <row r="99" spans="2:10" ht="15.6" customHeight="1" thickBot="1" x14ac:dyDescent="0.35"/>
    <row r="100" spans="2:10" ht="6" customHeight="1" x14ac:dyDescent="0.3">
      <c r="B100" s="181"/>
      <c r="C100" s="182"/>
      <c r="D100" s="183"/>
      <c r="E100" s="183"/>
      <c r="F100" s="184"/>
      <c r="G100" s="184"/>
      <c r="H100" s="185"/>
      <c r="I100" s="186"/>
      <c r="J100" s="187"/>
    </row>
    <row r="101" spans="2:10" ht="15.6" customHeight="1" x14ac:dyDescent="0.3">
      <c r="B101" s="129"/>
      <c r="C101" s="172" t="s">
        <v>33</v>
      </c>
      <c r="D101" s="173"/>
      <c r="E101" s="173"/>
      <c r="F101" s="174"/>
      <c r="G101" s="171"/>
      <c r="H101" s="171"/>
      <c r="I101" s="180"/>
      <c r="J101" s="127"/>
    </row>
    <row r="102" spans="2:10" ht="6" customHeight="1" x14ac:dyDescent="0.3">
      <c r="B102" s="126"/>
      <c r="C102" s="177"/>
      <c r="D102" s="173"/>
      <c r="E102" s="173"/>
      <c r="F102" s="188"/>
      <c r="G102" s="189"/>
      <c r="H102" s="171"/>
      <c r="I102" s="180"/>
      <c r="J102" s="127"/>
    </row>
    <row r="103" spans="2:10" ht="15.6" customHeight="1" x14ac:dyDescent="0.3">
      <c r="B103" s="128"/>
      <c r="C103" s="365" t="s">
        <v>167</v>
      </c>
      <c r="D103" s="365"/>
      <c r="E103" s="366"/>
      <c r="F103" s="311"/>
      <c r="G103" s="312"/>
      <c r="H103" s="373"/>
      <c r="I103" s="371"/>
      <c r="J103" s="372"/>
    </row>
    <row r="104" spans="2:10" ht="6" customHeight="1" x14ac:dyDescent="0.3">
      <c r="B104" s="128"/>
      <c r="C104" s="190"/>
      <c r="D104" s="190"/>
      <c r="E104" s="190"/>
      <c r="F104" s="174"/>
      <c r="G104" s="171"/>
      <c r="H104" s="159"/>
      <c r="I104" s="191"/>
      <c r="J104" s="130"/>
    </row>
    <row r="105" spans="2:10" ht="15.6" customHeight="1" x14ac:dyDescent="0.3">
      <c r="B105" s="128"/>
      <c r="C105" s="179"/>
      <c r="D105" s="173"/>
      <c r="E105" s="173"/>
      <c r="F105" s="311"/>
      <c r="G105" s="312"/>
      <c r="H105" s="373"/>
      <c r="I105" s="371"/>
      <c r="J105" s="372"/>
    </row>
    <row r="106" spans="2:10" ht="6" customHeight="1" x14ac:dyDescent="0.3">
      <c r="B106" s="128"/>
      <c r="C106" s="179"/>
      <c r="D106" s="173"/>
      <c r="E106" s="173"/>
      <c r="F106" s="174"/>
      <c r="G106" s="171"/>
      <c r="H106" s="191"/>
      <c r="I106" s="191"/>
      <c r="J106" s="130"/>
    </row>
    <row r="107" spans="2:10" ht="15.6" customHeight="1" x14ac:dyDescent="0.3">
      <c r="B107" s="129"/>
      <c r="C107" s="192"/>
      <c r="D107" s="173"/>
      <c r="E107" s="173"/>
      <c r="F107" s="311"/>
      <c r="G107" s="312"/>
      <c r="H107" s="191"/>
      <c r="I107" s="191"/>
      <c r="J107" s="130"/>
    </row>
    <row r="108" spans="2:10" ht="6.6" customHeight="1" x14ac:dyDescent="0.3">
      <c r="B108" s="126"/>
      <c r="C108" s="177"/>
      <c r="D108" s="173"/>
      <c r="E108" s="173"/>
      <c r="F108" s="188"/>
      <c r="G108" s="188"/>
      <c r="H108" s="191"/>
      <c r="I108" s="191"/>
      <c r="J108" s="130"/>
    </row>
    <row r="109" spans="2:10" ht="15.6" customHeight="1" x14ac:dyDescent="0.3">
      <c r="B109" s="129"/>
      <c r="C109" s="193"/>
      <c r="D109" s="173"/>
      <c r="E109" s="173"/>
      <c r="F109" s="311"/>
      <c r="G109" s="312"/>
      <c r="H109" s="371"/>
      <c r="I109" s="371"/>
      <c r="J109" s="372"/>
    </row>
    <row r="110" spans="2:10" ht="6" customHeight="1" x14ac:dyDescent="0.3">
      <c r="B110" s="129"/>
      <c r="C110" s="193"/>
      <c r="D110" s="173"/>
      <c r="E110" s="173"/>
      <c r="F110" s="188"/>
      <c r="G110" s="188"/>
      <c r="H110" s="191"/>
      <c r="I110" s="191"/>
      <c r="J110" s="130"/>
    </row>
    <row r="111" spans="2:10" ht="15.6" customHeight="1" x14ac:dyDescent="0.3">
      <c r="B111" s="129"/>
      <c r="C111" s="193"/>
      <c r="D111" s="173"/>
      <c r="E111" s="173"/>
      <c r="F111" s="311"/>
      <c r="G111" s="312"/>
      <c r="H111" s="191"/>
      <c r="I111" s="191"/>
      <c r="J111" s="130"/>
    </row>
    <row r="112" spans="2:10" ht="4.2" customHeight="1" thickBot="1" x14ac:dyDescent="0.35">
      <c r="B112" s="115"/>
      <c r="C112" s="116"/>
      <c r="D112" s="117"/>
      <c r="E112" s="117"/>
      <c r="F112" s="123"/>
      <c r="G112" s="118"/>
      <c r="H112" s="118"/>
      <c r="I112" s="119"/>
      <c r="J112" s="120"/>
    </row>
    <row r="113" spans="2:13" ht="33" customHeight="1" thickBot="1" x14ac:dyDescent="0.35">
      <c r="B113" s="99"/>
      <c r="C113" s="42"/>
      <c r="D113" s="14"/>
      <c r="E113" s="14"/>
      <c r="F113" s="3"/>
      <c r="G113" s="3"/>
      <c r="J113" s="53"/>
    </row>
    <row r="114" spans="2:13" ht="15.6" customHeight="1" x14ac:dyDescent="0.3">
      <c r="B114" s="131"/>
      <c r="C114" s="132" t="s">
        <v>29</v>
      </c>
      <c r="D114" s="110"/>
      <c r="E114" s="110"/>
      <c r="F114" s="111"/>
      <c r="G114" s="111"/>
      <c r="H114" s="112"/>
      <c r="I114" s="113"/>
      <c r="J114" s="114"/>
    </row>
    <row r="115" spans="2:13" ht="15.6" customHeight="1" x14ac:dyDescent="0.3">
      <c r="B115" s="168"/>
      <c r="C115" s="169"/>
      <c r="D115" s="14"/>
      <c r="E115" s="14"/>
      <c r="F115" s="3"/>
      <c r="G115" s="3"/>
      <c r="J115" s="170"/>
    </row>
    <row r="116" spans="2:13" ht="15.6" customHeight="1" thickBot="1" x14ac:dyDescent="0.35">
      <c r="B116" s="133"/>
      <c r="C116" s="134"/>
      <c r="D116" s="117"/>
      <c r="E116" s="117"/>
      <c r="F116" s="310"/>
      <c r="G116" s="310"/>
      <c r="H116" s="313"/>
      <c r="I116" s="313"/>
      <c r="J116" s="314"/>
    </row>
    <row r="117" spans="2:13" ht="15.6" customHeight="1" x14ac:dyDescent="0.3">
      <c r="B117" s="124"/>
      <c r="C117" s="125"/>
      <c r="D117" s="14"/>
      <c r="E117" s="14"/>
      <c r="F117" s="3"/>
      <c r="G117" s="3"/>
      <c r="J117" s="53"/>
    </row>
    <row r="118" spans="2:13" ht="15.6" customHeight="1" x14ac:dyDescent="0.3">
      <c r="B118" s="124"/>
      <c r="C118" s="125"/>
      <c r="D118" s="14"/>
      <c r="E118" s="14"/>
      <c r="F118" s="3"/>
      <c r="G118" s="3"/>
      <c r="J118" s="53"/>
    </row>
    <row r="119" spans="2:13" ht="15.6" customHeight="1" x14ac:dyDescent="0.3">
      <c r="B119" s="124"/>
      <c r="C119" s="125"/>
      <c r="D119" s="14"/>
      <c r="E119" s="14"/>
      <c r="F119" s="3"/>
      <c r="G119" s="3"/>
      <c r="J119" s="53"/>
    </row>
    <row r="120" spans="2:13" ht="13.8" customHeight="1" x14ac:dyDescent="0.3">
      <c r="B120" s="124"/>
      <c r="C120" s="125"/>
      <c r="D120" s="14"/>
      <c r="E120" s="14"/>
      <c r="F120" s="3"/>
      <c r="G120" s="3"/>
      <c r="J120" s="53"/>
    </row>
    <row r="121" spans="2:13" ht="13.8" customHeight="1" x14ac:dyDescent="0.3">
      <c r="B121" s="124"/>
      <c r="C121" s="125"/>
      <c r="D121" s="14"/>
      <c r="E121" s="14"/>
      <c r="F121" s="3"/>
      <c r="G121" s="3"/>
      <c r="J121" s="53"/>
    </row>
    <row r="122" spans="2:13" ht="10.8" customHeight="1" x14ac:dyDescent="0.3">
      <c r="B122" s="124"/>
      <c r="C122" s="125"/>
      <c r="D122" s="14"/>
      <c r="E122" s="14"/>
      <c r="F122" s="3"/>
      <c r="G122" s="3"/>
      <c r="J122" s="53"/>
    </row>
    <row r="123" spans="2:13" ht="15.6" customHeight="1" x14ac:dyDescent="0.3">
      <c r="B123" s="124"/>
      <c r="C123" s="125"/>
      <c r="D123" s="14"/>
      <c r="E123" s="14"/>
      <c r="F123" s="3"/>
      <c r="G123" s="3"/>
      <c r="J123" s="53"/>
    </row>
    <row r="124" spans="2:13" ht="12" customHeight="1" x14ac:dyDescent="0.3">
      <c r="B124" s="99"/>
      <c r="C124" s="42"/>
      <c r="D124" s="14"/>
      <c r="E124" s="14"/>
      <c r="F124" s="3"/>
      <c r="G124" s="3"/>
      <c r="J124" s="53"/>
    </row>
    <row r="125" spans="2:13" ht="16.2" customHeight="1" x14ac:dyDescent="0.3">
      <c r="B125" s="303" t="s">
        <v>264</v>
      </c>
      <c r="C125" s="303"/>
      <c r="D125" s="303"/>
      <c r="E125" s="303"/>
      <c r="F125" s="303"/>
      <c r="G125" s="303"/>
      <c r="H125" s="303"/>
      <c r="I125" s="303"/>
      <c r="J125" s="303"/>
      <c r="K125" s="15"/>
    </row>
    <row r="126" spans="2:13" s="7" customFormat="1" ht="28.2" customHeight="1" x14ac:dyDescent="0.3">
      <c r="B126" s="88" t="s">
        <v>1</v>
      </c>
      <c r="C126" s="89" t="s">
        <v>2</v>
      </c>
      <c r="D126" s="90" t="s">
        <v>3</v>
      </c>
      <c r="E126" s="90" t="s">
        <v>4</v>
      </c>
      <c r="F126" s="90" t="s">
        <v>5</v>
      </c>
      <c r="G126" s="88" t="s">
        <v>6</v>
      </c>
      <c r="H126" s="88" t="s">
        <v>7</v>
      </c>
      <c r="I126" s="91" t="s">
        <v>8</v>
      </c>
      <c r="J126" s="92" t="s">
        <v>9</v>
      </c>
      <c r="K126" s="16"/>
      <c r="M126" s="103"/>
    </row>
    <row r="127" spans="2:13" s="7" customFormat="1" ht="16.2" customHeight="1" x14ac:dyDescent="0.3">
      <c r="B127" s="2"/>
      <c r="C127" s="1"/>
      <c r="D127" s="3"/>
      <c r="E127" s="3"/>
      <c r="F127" s="4"/>
      <c r="G127" s="2"/>
      <c r="H127" s="2"/>
      <c r="I127" s="5"/>
      <c r="J127" s="53"/>
      <c r="K127" s="5"/>
      <c r="M127" s="103"/>
    </row>
    <row r="128" spans="2:13" s="7" customFormat="1" ht="16.2" customHeight="1" thickBot="1" x14ac:dyDescent="0.35">
      <c r="B128" s="2"/>
      <c r="C128" s="1"/>
      <c r="D128" s="3"/>
      <c r="E128" s="3"/>
      <c r="F128" s="4"/>
      <c r="G128" s="2"/>
      <c r="H128" s="2"/>
      <c r="I128" s="5"/>
      <c r="J128" s="53"/>
      <c r="K128" s="5"/>
      <c r="M128" s="103"/>
    </row>
    <row r="129" spans="2:13" s="7" customFormat="1" ht="24" customHeight="1" thickBot="1" x14ac:dyDescent="0.35">
      <c r="B129" s="83">
        <v>1</v>
      </c>
      <c r="C129" s="84" t="s">
        <v>54</v>
      </c>
      <c r="D129" s="85"/>
      <c r="E129" s="85"/>
      <c r="F129" s="86"/>
      <c r="G129" s="87"/>
      <c r="H129" s="87"/>
      <c r="I129" s="160"/>
      <c r="J129" s="158">
        <f>J132+J175+J307+J439</f>
        <v>0</v>
      </c>
      <c r="K129" s="5"/>
      <c r="M129" s="103"/>
    </row>
    <row r="130" spans="2:13" s="7" customFormat="1" ht="16.2" customHeight="1" x14ac:dyDescent="0.3">
      <c r="B130" s="43"/>
      <c r="C130" s="42"/>
      <c r="D130" s="44"/>
      <c r="E130" s="44"/>
      <c r="F130" s="73"/>
      <c r="G130" s="47"/>
      <c r="H130" s="73"/>
      <c r="I130" s="74"/>
      <c r="J130" s="98"/>
      <c r="K130" s="5"/>
      <c r="M130" s="103"/>
    </row>
    <row r="131" spans="2:13" s="7" customFormat="1" ht="16.2" customHeight="1" x14ac:dyDescent="0.3">
      <c r="B131" s="43"/>
      <c r="C131" s="42"/>
      <c r="D131" s="44"/>
      <c r="E131" s="44"/>
      <c r="F131" s="107"/>
      <c r="G131" s="108"/>
      <c r="H131" s="107"/>
      <c r="I131" s="74"/>
      <c r="J131" s="98"/>
      <c r="K131" s="5"/>
      <c r="M131" s="103"/>
    </row>
    <row r="132" spans="2:13" s="216" customFormat="1" ht="24" customHeight="1" x14ac:dyDescent="0.3">
      <c r="B132" s="217">
        <v>1</v>
      </c>
      <c r="C132" s="218" t="s">
        <v>45</v>
      </c>
      <c r="D132" s="219"/>
      <c r="E132" s="219"/>
      <c r="F132" s="220"/>
      <c r="G132" s="221"/>
      <c r="H132" s="222"/>
      <c r="I132" s="223"/>
      <c r="J132" s="224">
        <f>SUM(H132:H145)</f>
        <v>0</v>
      </c>
      <c r="K132" s="225"/>
      <c r="M132" s="226"/>
    </row>
    <row r="133" spans="2:13" s="7" customFormat="1" ht="16.8" customHeight="1" x14ac:dyDescent="0.3">
      <c r="B133" s="2"/>
      <c r="C133" s="1"/>
      <c r="D133" s="3"/>
      <c r="E133" s="3"/>
      <c r="F133" s="93"/>
      <c r="G133" s="94"/>
      <c r="H133" s="94"/>
      <c r="I133" s="253"/>
      <c r="J133" s="263"/>
      <c r="K133" s="5"/>
      <c r="M133" s="103"/>
    </row>
    <row r="134" spans="2:13" s="7" customFormat="1" ht="16.2" customHeight="1" x14ac:dyDescent="0.3">
      <c r="B134" s="99">
        <v>6.4</v>
      </c>
      <c r="C134" s="65" t="s">
        <v>166</v>
      </c>
      <c r="D134" s="231" t="s">
        <v>18</v>
      </c>
      <c r="E134" s="231">
        <v>1</v>
      </c>
      <c r="F134" s="264">
        <v>0</v>
      </c>
      <c r="G134" s="265">
        <v>0</v>
      </c>
      <c r="H134" s="266">
        <f t="shared" ref="H134:H144" si="0">G134*F134</f>
        <v>0</v>
      </c>
      <c r="I134" s="267">
        <v>20</v>
      </c>
      <c r="J134" s="268"/>
      <c r="K134" s="233"/>
      <c r="M134" s="103"/>
    </row>
    <row r="135" spans="2:13" s="7" customFormat="1" ht="16.2" customHeight="1" x14ac:dyDescent="0.3">
      <c r="B135" s="99" t="s">
        <v>269</v>
      </c>
      <c r="C135" s="65" t="s">
        <v>265</v>
      </c>
      <c r="D135" s="231" t="s">
        <v>18</v>
      </c>
      <c r="E135" s="231">
        <v>1</v>
      </c>
      <c r="F135" s="264">
        <v>0</v>
      </c>
      <c r="G135" s="265">
        <v>0</v>
      </c>
      <c r="H135" s="266">
        <f t="shared" ref="H135" si="1">G135*F135</f>
        <v>0</v>
      </c>
      <c r="I135" s="267"/>
      <c r="J135" s="268"/>
      <c r="K135" s="233"/>
      <c r="M135" s="103"/>
    </row>
    <row r="136" spans="2:13" s="7" customFormat="1" ht="50.4" customHeight="1" x14ac:dyDescent="0.3">
      <c r="B136" s="99">
        <v>6.5</v>
      </c>
      <c r="C136" s="194" t="s">
        <v>211</v>
      </c>
      <c r="D136" s="231" t="s">
        <v>18</v>
      </c>
      <c r="E136" s="231">
        <v>1</v>
      </c>
      <c r="F136" s="264">
        <v>0</v>
      </c>
      <c r="G136" s="265">
        <v>0</v>
      </c>
      <c r="H136" s="266">
        <f t="shared" si="0"/>
        <v>0</v>
      </c>
      <c r="I136" s="269" t="s">
        <v>0</v>
      </c>
      <c r="J136" s="268"/>
      <c r="K136" s="233"/>
      <c r="M136" s="103"/>
    </row>
    <row r="137" spans="2:13" s="7" customFormat="1" ht="33.6" customHeight="1" x14ac:dyDescent="0.3">
      <c r="B137" s="99">
        <v>6.6</v>
      </c>
      <c r="C137" s="194" t="s">
        <v>135</v>
      </c>
      <c r="D137" s="231" t="s">
        <v>18</v>
      </c>
      <c r="E137" s="231">
        <v>1</v>
      </c>
      <c r="F137" s="264">
        <v>0</v>
      </c>
      <c r="G137" s="265">
        <v>0</v>
      </c>
      <c r="H137" s="266">
        <f t="shared" si="0"/>
        <v>0</v>
      </c>
      <c r="I137" s="269" t="s">
        <v>0</v>
      </c>
      <c r="J137" s="268"/>
      <c r="K137" s="233"/>
      <c r="M137" s="103"/>
    </row>
    <row r="138" spans="2:13" s="7" customFormat="1" ht="16.2" customHeight="1" x14ac:dyDescent="0.3">
      <c r="B138" s="99"/>
      <c r="C138" s="194"/>
      <c r="D138" s="231"/>
      <c r="E138" s="231"/>
      <c r="F138" s="220"/>
      <c r="G138" s="221"/>
      <c r="H138" s="266"/>
      <c r="I138" s="269"/>
      <c r="J138" s="268"/>
      <c r="K138" s="233"/>
      <c r="M138" s="103"/>
    </row>
    <row r="139" spans="2:13" s="7" customFormat="1" ht="154.80000000000001" customHeight="1" x14ac:dyDescent="0.3">
      <c r="B139" s="99" t="s">
        <v>266</v>
      </c>
      <c r="C139" s="42" t="s">
        <v>170</v>
      </c>
      <c r="D139" s="231" t="s">
        <v>18</v>
      </c>
      <c r="E139" s="231">
        <v>1</v>
      </c>
      <c r="F139" s="264">
        <v>0</v>
      </c>
      <c r="G139" s="265">
        <v>0</v>
      </c>
      <c r="H139" s="266">
        <f t="shared" si="0"/>
        <v>0</v>
      </c>
      <c r="I139" s="269" t="s">
        <v>0</v>
      </c>
      <c r="J139" s="268"/>
      <c r="K139" s="233"/>
      <c r="M139" s="103"/>
    </row>
    <row r="140" spans="2:13" s="7" customFormat="1" ht="16.2" customHeight="1" x14ac:dyDescent="0.3">
      <c r="B140" s="99"/>
      <c r="C140" s="42"/>
      <c r="D140" s="231"/>
      <c r="E140" s="231"/>
      <c r="F140" s="220"/>
      <c r="G140" s="221"/>
      <c r="H140" s="266"/>
      <c r="I140" s="269"/>
      <c r="J140" s="268"/>
      <c r="K140" s="233"/>
      <c r="M140" s="103"/>
    </row>
    <row r="141" spans="2:13" s="7" customFormat="1" ht="16.2" customHeight="1" x14ac:dyDescent="0.3">
      <c r="B141" s="99"/>
      <c r="C141" s="42" t="s">
        <v>168</v>
      </c>
      <c r="D141" s="231"/>
      <c r="E141" s="231"/>
      <c r="F141" s="220"/>
      <c r="G141" s="221"/>
      <c r="H141" s="266"/>
      <c r="I141" s="269"/>
      <c r="J141" s="268"/>
      <c r="K141" s="233"/>
      <c r="M141" s="103"/>
    </row>
    <row r="142" spans="2:13" s="7" customFormat="1" ht="75" customHeight="1" x14ac:dyDescent="0.3">
      <c r="B142" s="99" t="s">
        <v>267</v>
      </c>
      <c r="C142" s="42" t="s">
        <v>169</v>
      </c>
      <c r="D142" s="231" t="s">
        <v>18</v>
      </c>
      <c r="E142" s="231">
        <v>1</v>
      </c>
      <c r="F142" s="264"/>
      <c r="G142" s="265"/>
      <c r="H142" s="266"/>
      <c r="I142" s="269"/>
      <c r="J142" s="268"/>
      <c r="K142" s="233"/>
      <c r="M142" s="103"/>
    </row>
    <row r="143" spans="2:13" s="7" customFormat="1" ht="16.2" customHeight="1" x14ac:dyDescent="0.3">
      <c r="B143" s="99"/>
      <c r="C143" s="42"/>
      <c r="D143" s="231"/>
      <c r="E143" s="231"/>
      <c r="F143" s="220"/>
      <c r="G143" s="221"/>
      <c r="H143" s="266"/>
      <c r="I143" s="269"/>
      <c r="J143" s="268"/>
      <c r="K143" s="233"/>
      <c r="M143" s="103"/>
    </row>
    <row r="144" spans="2:13" s="7" customFormat="1" ht="117" customHeight="1" x14ac:dyDescent="0.3">
      <c r="B144" s="99" t="s">
        <v>268</v>
      </c>
      <c r="C144" s="42" t="s">
        <v>155</v>
      </c>
      <c r="D144" s="231" t="s">
        <v>18</v>
      </c>
      <c r="E144" s="231">
        <v>1</v>
      </c>
      <c r="F144" s="264">
        <v>0</v>
      </c>
      <c r="G144" s="265">
        <v>0</v>
      </c>
      <c r="H144" s="266">
        <f t="shared" si="0"/>
        <v>0</v>
      </c>
      <c r="I144" s="269" t="s">
        <v>0</v>
      </c>
      <c r="J144" s="268"/>
      <c r="K144" s="233"/>
      <c r="M144" s="103"/>
    </row>
    <row r="145" spans="2:13" s="7" customFormat="1" ht="16.2" customHeight="1" x14ac:dyDescent="0.3">
      <c r="B145" s="43"/>
      <c r="C145" s="46" t="s">
        <v>0</v>
      </c>
      <c r="D145" s="44" t="s">
        <v>0</v>
      </c>
      <c r="E145" s="44" t="s">
        <v>0</v>
      </c>
      <c r="F145" s="73"/>
      <c r="G145" s="47"/>
      <c r="H145" s="73" t="s">
        <v>0</v>
      </c>
      <c r="I145" s="270" t="s">
        <v>0</v>
      </c>
      <c r="J145" s="252"/>
      <c r="K145" s="5"/>
      <c r="M145" s="103"/>
    </row>
    <row r="146" spans="2:13" s="7" customFormat="1" ht="16.2" customHeight="1" x14ac:dyDescent="0.3">
      <c r="B146" s="43"/>
      <c r="C146" s="46"/>
      <c r="D146" s="44"/>
      <c r="E146" s="44"/>
      <c r="F146" s="73"/>
      <c r="G146" s="47"/>
      <c r="H146" s="73"/>
      <c r="I146" s="270"/>
      <c r="J146" s="252"/>
      <c r="K146" s="5"/>
      <c r="M146" s="103"/>
    </row>
    <row r="147" spans="2:13" s="7" customFormat="1" ht="16.2" customHeight="1" x14ac:dyDescent="0.3">
      <c r="B147" s="43"/>
      <c r="C147" s="46"/>
      <c r="D147" s="44"/>
      <c r="E147" s="44"/>
      <c r="F147" s="73"/>
      <c r="G147" s="47"/>
      <c r="H147" s="73"/>
      <c r="I147" s="270"/>
      <c r="J147" s="252"/>
      <c r="K147" s="5"/>
      <c r="M147" s="103"/>
    </row>
    <row r="148" spans="2:13" s="7" customFormat="1" ht="16.2" customHeight="1" x14ac:dyDescent="0.3">
      <c r="B148" s="43"/>
      <c r="C148" s="46"/>
      <c r="D148" s="44"/>
      <c r="E148" s="44"/>
      <c r="F148" s="73"/>
      <c r="G148" s="47"/>
      <c r="H148" s="73"/>
      <c r="I148" s="270"/>
      <c r="J148" s="252"/>
      <c r="K148" s="5"/>
      <c r="M148" s="103"/>
    </row>
    <row r="149" spans="2:13" s="7" customFormat="1" ht="16.2" customHeight="1" x14ac:dyDescent="0.3">
      <c r="B149" s="43"/>
      <c r="C149" s="46"/>
      <c r="D149" s="44"/>
      <c r="E149" s="44"/>
      <c r="F149" s="73"/>
      <c r="G149" s="47"/>
      <c r="H149" s="73"/>
      <c r="I149" s="270"/>
      <c r="J149" s="252"/>
      <c r="K149" s="5"/>
      <c r="M149" s="103"/>
    </row>
    <row r="150" spans="2:13" s="7" customFormat="1" ht="16.2" customHeight="1" x14ac:dyDescent="0.3">
      <c r="B150" s="43"/>
      <c r="C150" s="46"/>
      <c r="D150" s="44"/>
      <c r="E150" s="44"/>
      <c r="F150" s="73"/>
      <c r="G150" s="47"/>
      <c r="H150" s="73"/>
      <c r="I150" s="270"/>
      <c r="J150" s="252"/>
      <c r="K150" s="5"/>
      <c r="M150" s="103"/>
    </row>
    <row r="151" spans="2:13" s="7" customFormat="1" ht="16.2" customHeight="1" x14ac:dyDescent="0.3">
      <c r="B151" s="43"/>
      <c r="C151" s="46"/>
      <c r="D151" s="44"/>
      <c r="E151" s="44"/>
      <c r="F151" s="73"/>
      <c r="G151" s="47"/>
      <c r="H151" s="73"/>
      <c r="I151" s="270"/>
      <c r="J151" s="252"/>
      <c r="K151" s="5"/>
      <c r="M151" s="103"/>
    </row>
    <row r="152" spans="2:13" s="7" customFormat="1" ht="16.2" customHeight="1" x14ac:dyDescent="0.3">
      <c r="B152" s="43"/>
      <c r="C152" s="46"/>
      <c r="D152" s="44"/>
      <c r="E152" s="44"/>
      <c r="F152" s="73"/>
      <c r="G152" s="47"/>
      <c r="H152" s="73"/>
      <c r="I152" s="270"/>
      <c r="J152" s="252"/>
      <c r="K152" s="5"/>
      <c r="M152" s="103"/>
    </row>
    <row r="153" spans="2:13" s="7" customFormat="1" ht="16.2" customHeight="1" x14ac:dyDescent="0.3">
      <c r="B153" s="43"/>
      <c r="C153" s="46"/>
      <c r="D153" s="44"/>
      <c r="E153" s="44"/>
      <c r="F153" s="73"/>
      <c r="G153" s="47"/>
      <c r="H153" s="73"/>
      <c r="I153" s="270"/>
      <c r="J153" s="252"/>
      <c r="K153" s="5"/>
      <c r="M153" s="103"/>
    </row>
    <row r="154" spans="2:13" s="7" customFormat="1" ht="16.2" customHeight="1" x14ac:dyDescent="0.3">
      <c r="B154" s="43"/>
      <c r="C154" s="46"/>
      <c r="D154" s="44"/>
      <c r="E154" s="44"/>
      <c r="F154" s="73"/>
      <c r="G154" s="47"/>
      <c r="H154" s="73"/>
      <c r="I154" s="270"/>
      <c r="J154" s="252"/>
      <c r="K154" s="5"/>
      <c r="M154" s="103"/>
    </row>
    <row r="155" spans="2:13" s="7" customFormat="1" ht="16.2" customHeight="1" x14ac:dyDescent="0.3">
      <c r="B155" s="43"/>
      <c r="C155" s="46"/>
      <c r="D155" s="44"/>
      <c r="E155" s="44"/>
      <c r="F155" s="73"/>
      <c r="G155" s="47"/>
      <c r="H155" s="73"/>
      <c r="I155" s="270"/>
      <c r="J155" s="252"/>
      <c r="K155" s="5"/>
      <c r="M155" s="103"/>
    </row>
    <row r="156" spans="2:13" s="7" customFormat="1" ht="16.2" customHeight="1" x14ac:dyDescent="0.3">
      <c r="B156" s="43"/>
      <c r="C156" s="46"/>
      <c r="D156" s="44"/>
      <c r="E156" s="44"/>
      <c r="F156" s="73"/>
      <c r="G156" s="47"/>
      <c r="H156" s="73"/>
      <c r="I156" s="270"/>
      <c r="J156" s="252"/>
      <c r="K156" s="5"/>
      <c r="M156" s="103"/>
    </row>
    <row r="157" spans="2:13" s="7" customFormat="1" ht="16.2" customHeight="1" x14ac:dyDescent="0.3">
      <c r="B157" s="43"/>
      <c r="C157" s="46"/>
      <c r="D157" s="44"/>
      <c r="E157" s="44"/>
      <c r="F157" s="73"/>
      <c r="G157" s="47"/>
      <c r="H157" s="73"/>
      <c r="I157" s="270"/>
      <c r="J157" s="252"/>
      <c r="K157" s="5"/>
      <c r="M157" s="103"/>
    </row>
    <row r="158" spans="2:13" s="7" customFormat="1" ht="16.2" customHeight="1" x14ac:dyDescent="0.3">
      <c r="B158" s="43"/>
      <c r="C158" s="46"/>
      <c r="D158" s="44"/>
      <c r="E158" s="44"/>
      <c r="F158" s="73"/>
      <c r="G158" s="47"/>
      <c r="H158" s="73"/>
      <c r="I158" s="270"/>
      <c r="J158" s="252"/>
      <c r="K158" s="5"/>
      <c r="M158" s="103"/>
    </row>
    <row r="159" spans="2:13" s="7" customFormat="1" ht="16.2" customHeight="1" x14ac:dyDescent="0.3">
      <c r="B159" s="43"/>
      <c r="C159" s="46"/>
      <c r="D159" s="44"/>
      <c r="E159" s="44"/>
      <c r="F159" s="73"/>
      <c r="G159" s="47"/>
      <c r="H159" s="73"/>
      <c r="I159" s="270"/>
      <c r="J159" s="252"/>
      <c r="K159" s="5"/>
      <c r="M159" s="103"/>
    </row>
    <row r="160" spans="2:13" s="7" customFormat="1" ht="16.2" customHeight="1" x14ac:dyDescent="0.3">
      <c r="B160" s="43"/>
      <c r="C160" s="46"/>
      <c r="D160" s="44"/>
      <c r="E160" s="44"/>
      <c r="F160" s="73"/>
      <c r="G160" s="47"/>
      <c r="H160" s="73"/>
      <c r="I160" s="270"/>
      <c r="J160" s="252"/>
      <c r="K160" s="5"/>
      <c r="M160" s="103"/>
    </row>
    <row r="161" spans="2:13" s="7" customFormat="1" ht="16.2" customHeight="1" x14ac:dyDescent="0.3">
      <c r="B161" s="43"/>
      <c r="C161" s="46"/>
      <c r="D161" s="44"/>
      <c r="E161" s="44"/>
      <c r="F161" s="73"/>
      <c r="G161" s="47"/>
      <c r="H161" s="73"/>
      <c r="I161" s="270"/>
      <c r="J161" s="252"/>
      <c r="K161" s="5"/>
      <c r="M161" s="103"/>
    </row>
    <row r="162" spans="2:13" s="7" customFormat="1" ht="16.2" customHeight="1" x14ac:dyDescent="0.3">
      <c r="B162" s="43"/>
      <c r="C162" s="46"/>
      <c r="D162" s="44"/>
      <c r="E162" s="44"/>
      <c r="F162" s="73"/>
      <c r="G162" s="47"/>
      <c r="H162" s="73"/>
      <c r="I162" s="270"/>
      <c r="J162" s="252"/>
      <c r="K162" s="5"/>
      <c r="M162" s="103"/>
    </row>
    <row r="163" spans="2:13" s="7" customFormat="1" ht="16.2" customHeight="1" x14ac:dyDescent="0.3">
      <c r="B163" s="43"/>
      <c r="C163" s="46"/>
      <c r="D163" s="44"/>
      <c r="E163" s="44"/>
      <c r="F163" s="73"/>
      <c r="G163" s="47"/>
      <c r="H163" s="73"/>
      <c r="I163" s="270"/>
      <c r="J163" s="252"/>
      <c r="K163" s="5"/>
      <c r="M163" s="103"/>
    </row>
    <row r="164" spans="2:13" s="7" customFormat="1" ht="16.2" customHeight="1" x14ac:dyDescent="0.3">
      <c r="B164" s="43"/>
      <c r="C164" s="46"/>
      <c r="D164" s="44"/>
      <c r="E164" s="44"/>
      <c r="F164" s="73"/>
      <c r="G164" s="47"/>
      <c r="H164" s="73"/>
      <c r="I164" s="270"/>
      <c r="J164" s="252"/>
      <c r="K164" s="5"/>
      <c r="M164" s="103"/>
    </row>
    <row r="165" spans="2:13" s="7" customFormat="1" ht="16.2" customHeight="1" x14ac:dyDescent="0.3">
      <c r="B165" s="43"/>
      <c r="C165" s="46"/>
      <c r="D165" s="44"/>
      <c r="E165" s="44"/>
      <c r="F165" s="73"/>
      <c r="G165" s="47"/>
      <c r="H165" s="73"/>
      <c r="I165" s="270"/>
      <c r="J165" s="252"/>
      <c r="K165" s="5"/>
      <c r="M165" s="103"/>
    </row>
    <row r="166" spans="2:13" s="7" customFormat="1" ht="16.2" customHeight="1" x14ac:dyDescent="0.3">
      <c r="B166" s="43"/>
      <c r="C166" s="46"/>
      <c r="D166" s="44"/>
      <c r="E166" s="44"/>
      <c r="F166" s="73"/>
      <c r="G166" s="47"/>
      <c r="H166" s="73"/>
      <c r="I166" s="270"/>
      <c r="J166" s="252"/>
      <c r="K166" s="5"/>
      <c r="M166" s="103"/>
    </row>
    <row r="167" spans="2:13" s="7" customFormat="1" ht="16.2" customHeight="1" x14ac:dyDescent="0.3">
      <c r="B167" s="43"/>
      <c r="C167" s="46"/>
      <c r="D167" s="44"/>
      <c r="E167" s="44"/>
      <c r="F167" s="73"/>
      <c r="G167" s="47"/>
      <c r="H167" s="73"/>
      <c r="I167" s="270"/>
      <c r="J167" s="252"/>
      <c r="K167" s="5"/>
      <c r="M167" s="103"/>
    </row>
    <row r="168" spans="2:13" s="7" customFormat="1" ht="16.2" customHeight="1" x14ac:dyDescent="0.3">
      <c r="B168" s="43"/>
      <c r="C168" s="46"/>
      <c r="D168" s="44"/>
      <c r="E168" s="44"/>
      <c r="F168" s="73"/>
      <c r="G168" s="47"/>
      <c r="H168" s="73"/>
      <c r="I168" s="270"/>
      <c r="J168" s="252"/>
      <c r="K168" s="5"/>
      <c r="M168" s="103"/>
    </row>
    <row r="169" spans="2:13" s="7" customFormat="1" ht="16.2" customHeight="1" x14ac:dyDescent="0.3">
      <c r="B169" s="43"/>
      <c r="C169" s="46"/>
      <c r="D169" s="44"/>
      <c r="E169" s="44"/>
      <c r="F169" s="73"/>
      <c r="G169" s="47"/>
      <c r="H169" s="73"/>
      <c r="I169" s="270"/>
      <c r="J169" s="252"/>
      <c r="K169" s="5"/>
      <c r="M169" s="103"/>
    </row>
    <row r="170" spans="2:13" s="7" customFormat="1" ht="12.6" customHeight="1" x14ac:dyDescent="0.3">
      <c r="B170" s="43"/>
      <c r="C170" s="46"/>
      <c r="D170" s="44"/>
      <c r="E170" s="44"/>
      <c r="F170" s="73"/>
      <c r="G170" s="47"/>
      <c r="H170" s="73"/>
      <c r="I170" s="270"/>
      <c r="J170" s="252"/>
      <c r="K170" s="5"/>
      <c r="M170" s="103"/>
    </row>
    <row r="171" spans="2:13" s="7" customFormat="1" ht="16.2" customHeight="1" x14ac:dyDescent="0.3">
      <c r="B171" s="303" t="s">
        <v>264</v>
      </c>
      <c r="C171" s="303"/>
      <c r="D171" s="303"/>
      <c r="E171" s="303"/>
      <c r="F171" s="303"/>
      <c r="G171" s="303"/>
      <c r="H171" s="303"/>
      <c r="I171" s="303"/>
      <c r="J171" s="303"/>
      <c r="K171" s="5"/>
      <c r="M171" s="103"/>
    </row>
    <row r="172" spans="2:13" s="7" customFormat="1" ht="28.8" customHeight="1" x14ac:dyDescent="0.3">
      <c r="B172" s="88" t="s">
        <v>1</v>
      </c>
      <c r="C172" s="89" t="s">
        <v>2</v>
      </c>
      <c r="D172" s="90" t="s">
        <v>3</v>
      </c>
      <c r="E172" s="90" t="s">
        <v>4</v>
      </c>
      <c r="F172" s="90" t="s">
        <v>5</v>
      </c>
      <c r="G172" s="88" t="s">
        <v>6</v>
      </c>
      <c r="H172" s="88" t="s">
        <v>7</v>
      </c>
      <c r="I172" s="91" t="s">
        <v>8</v>
      </c>
      <c r="J172" s="92" t="s">
        <v>9</v>
      </c>
      <c r="K172" s="5"/>
      <c r="M172" s="103"/>
    </row>
    <row r="173" spans="2:13" s="7" customFormat="1" ht="16.2" customHeight="1" x14ac:dyDescent="0.3">
      <c r="B173" s="2"/>
      <c r="C173" s="1"/>
      <c r="D173" s="3"/>
      <c r="E173" s="3"/>
      <c r="F173" s="4"/>
      <c r="G173" s="2"/>
      <c r="H173" s="2"/>
      <c r="I173" s="5"/>
      <c r="J173" s="53"/>
      <c r="K173" s="5"/>
      <c r="M173" s="103"/>
    </row>
    <row r="174" spans="2:13" s="7" customFormat="1" ht="16.2" customHeight="1" x14ac:dyDescent="0.3">
      <c r="B174" s="43"/>
      <c r="C174" s="46"/>
      <c r="D174" s="44"/>
      <c r="E174" s="44"/>
      <c r="F174" s="73"/>
      <c r="G174" s="47"/>
      <c r="H174" s="73"/>
      <c r="I174" s="11"/>
      <c r="J174" s="98"/>
      <c r="K174" s="5"/>
      <c r="M174" s="103"/>
    </row>
    <row r="175" spans="2:13" s="216" customFormat="1" ht="24" customHeight="1" x14ac:dyDescent="0.3">
      <c r="B175" s="217">
        <v>2</v>
      </c>
      <c r="C175" s="218" t="s">
        <v>46</v>
      </c>
      <c r="D175" s="219"/>
      <c r="E175" s="219"/>
      <c r="F175" s="220"/>
      <c r="G175" s="221"/>
      <c r="H175" s="222"/>
      <c r="I175" s="223"/>
      <c r="J175" s="224">
        <f>SUM(H175:H292)</f>
        <v>0</v>
      </c>
      <c r="K175" s="225"/>
      <c r="M175" s="226"/>
    </row>
    <row r="176" spans="2:13" s="7" customFormat="1" ht="16.8" customHeight="1" x14ac:dyDescent="0.3">
      <c r="B176" s="43"/>
      <c r="C176" s="42"/>
      <c r="D176" s="44"/>
      <c r="E176" s="44"/>
      <c r="F176" s="73"/>
      <c r="G176" s="47"/>
      <c r="H176" s="73"/>
      <c r="I176" s="47"/>
      <c r="J176" s="252"/>
      <c r="K176" s="5"/>
      <c r="M176" s="103"/>
    </row>
    <row r="177" spans="2:13" s="7" customFormat="1" ht="16.8" customHeight="1" x14ac:dyDescent="0.3">
      <c r="B177" s="43">
        <v>6.4</v>
      </c>
      <c r="C177" s="250" t="s">
        <v>166</v>
      </c>
      <c r="D177" s="44" t="s">
        <v>18</v>
      </c>
      <c r="E177" s="44">
        <v>1</v>
      </c>
      <c r="F177" s="137">
        <v>0</v>
      </c>
      <c r="G177" s="265">
        <v>0</v>
      </c>
      <c r="H177" s="73">
        <f t="shared" ref="H177:H179" si="2">G177*F177</f>
        <v>0</v>
      </c>
      <c r="I177" s="270">
        <v>20</v>
      </c>
      <c r="J177" s="252"/>
      <c r="K177" s="5"/>
      <c r="M177" s="103"/>
    </row>
    <row r="178" spans="2:13" s="7" customFormat="1" ht="16.8" customHeight="1" x14ac:dyDescent="0.3">
      <c r="B178" s="43" t="s">
        <v>269</v>
      </c>
      <c r="C178" s="65" t="s">
        <v>265</v>
      </c>
      <c r="D178" s="231" t="s">
        <v>18</v>
      </c>
      <c r="E178" s="231">
        <v>1</v>
      </c>
      <c r="F178" s="264">
        <v>0</v>
      </c>
      <c r="G178" s="265">
        <v>0</v>
      </c>
      <c r="H178" s="266">
        <f t="shared" si="2"/>
        <v>0</v>
      </c>
      <c r="I178" s="270"/>
      <c r="J178" s="252"/>
      <c r="K178" s="5"/>
      <c r="M178" s="103"/>
    </row>
    <row r="179" spans="2:13" s="7" customFormat="1" ht="132" customHeight="1" x14ac:dyDescent="0.3">
      <c r="B179" s="43">
        <v>6.5</v>
      </c>
      <c r="C179" s="194" t="s">
        <v>215</v>
      </c>
      <c r="D179" s="44" t="s">
        <v>18</v>
      </c>
      <c r="E179" s="44">
        <v>1</v>
      </c>
      <c r="F179" s="137">
        <v>0</v>
      </c>
      <c r="G179" s="265">
        <v>0</v>
      </c>
      <c r="H179" s="73">
        <f t="shared" si="2"/>
        <v>0</v>
      </c>
      <c r="I179" s="271" t="s">
        <v>0</v>
      </c>
      <c r="J179" s="252"/>
      <c r="K179" s="5"/>
      <c r="M179" s="103"/>
    </row>
    <row r="180" spans="2:13" s="7" customFormat="1" ht="33.6" customHeight="1" x14ac:dyDescent="0.3">
      <c r="B180" s="43">
        <v>6.6</v>
      </c>
      <c r="C180" s="194" t="s">
        <v>180</v>
      </c>
      <c r="D180" s="231" t="s">
        <v>18</v>
      </c>
      <c r="E180" s="231">
        <v>1</v>
      </c>
      <c r="F180" s="264">
        <v>0</v>
      </c>
      <c r="G180" s="265">
        <v>0</v>
      </c>
      <c r="H180" s="266">
        <f t="shared" ref="H180" si="3">G180*F180</f>
        <v>0</v>
      </c>
      <c r="I180" s="47"/>
      <c r="J180" s="252"/>
      <c r="K180" s="5"/>
      <c r="M180" s="103"/>
    </row>
    <row r="181" spans="2:13" s="7" customFormat="1" ht="16.8" customHeight="1" x14ac:dyDescent="0.3">
      <c r="B181" s="43"/>
      <c r="C181" s="42"/>
      <c r="D181" s="44"/>
      <c r="E181" s="44"/>
      <c r="F181" s="73"/>
      <c r="G181" s="47"/>
      <c r="H181" s="73"/>
      <c r="I181" s="47"/>
      <c r="J181" s="252"/>
      <c r="K181" s="5"/>
      <c r="M181" s="103"/>
    </row>
    <row r="182" spans="2:13" s="7" customFormat="1" ht="16.8" customHeight="1" x14ac:dyDescent="0.3">
      <c r="B182" s="43">
        <v>6.8</v>
      </c>
      <c r="C182" s="249" t="s">
        <v>172</v>
      </c>
      <c r="D182" s="44"/>
      <c r="E182" s="44"/>
      <c r="F182" s="73"/>
      <c r="G182" s="47"/>
      <c r="H182" s="73"/>
      <c r="I182" s="47"/>
      <c r="J182" s="252"/>
      <c r="K182" s="5"/>
      <c r="M182" s="103"/>
    </row>
    <row r="183" spans="2:13" s="7" customFormat="1" ht="68.400000000000006" customHeight="1" x14ac:dyDescent="0.3">
      <c r="B183" s="43"/>
      <c r="C183" s="247" t="s">
        <v>171</v>
      </c>
      <c r="D183" s="231" t="s">
        <v>18</v>
      </c>
      <c r="E183" s="231">
        <v>1</v>
      </c>
      <c r="F183" s="264">
        <v>0</v>
      </c>
      <c r="G183" s="265">
        <v>0</v>
      </c>
      <c r="H183" s="266">
        <f t="shared" ref="H183" si="4">G183*F183</f>
        <v>0</v>
      </c>
      <c r="I183" s="47"/>
      <c r="J183" s="252"/>
      <c r="K183" s="5"/>
      <c r="M183" s="103"/>
    </row>
    <row r="184" spans="2:13" s="7" customFormat="1" ht="16.8" customHeight="1" x14ac:dyDescent="0.3">
      <c r="B184" s="43"/>
      <c r="C184" s="42"/>
      <c r="D184" s="44"/>
      <c r="E184" s="44"/>
      <c r="F184" s="73"/>
      <c r="G184" s="47"/>
      <c r="H184" s="73"/>
      <c r="I184" s="47"/>
      <c r="J184" s="252"/>
      <c r="K184" s="5"/>
      <c r="M184" s="103"/>
    </row>
    <row r="185" spans="2:13" s="7" customFormat="1" ht="16.8" customHeight="1" x14ac:dyDescent="0.3">
      <c r="B185" s="43">
        <v>6.9</v>
      </c>
      <c r="C185" s="249" t="s">
        <v>60</v>
      </c>
      <c r="D185" s="44"/>
      <c r="E185" s="44"/>
      <c r="F185" s="73"/>
      <c r="G185" s="47"/>
      <c r="H185" s="73"/>
      <c r="I185" s="47"/>
      <c r="J185" s="252"/>
      <c r="K185" s="5"/>
      <c r="M185" s="103"/>
    </row>
    <row r="186" spans="2:13" s="7" customFormat="1" ht="30" customHeight="1" x14ac:dyDescent="0.3">
      <c r="B186" s="43"/>
      <c r="C186" s="247" t="s">
        <v>173</v>
      </c>
      <c r="D186" s="231" t="s">
        <v>18</v>
      </c>
      <c r="E186" s="231">
        <v>1</v>
      </c>
      <c r="F186" s="264">
        <v>0</v>
      </c>
      <c r="G186" s="265">
        <v>0</v>
      </c>
      <c r="H186" s="266">
        <f t="shared" ref="H186" si="5">G186*F186</f>
        <v>0</v>
      </c>
      <c r="I186" s="47"/>
      <c r="J186" s="252"/>
      <c r="K186" s="5"/>
      <c r="M186" s="103"/>
    </row>
    <row r="187" spans="2:13" s="7" customFormat="1" ht="16.8" customHeight="1" x14ac:dyDescent="0.3">
      <c r="B187" s="43"/>
      <c r="C187" s="228"/>
      <c r="D187" s="44"/>
      <c r="E187" s="44"/>
      <c r="F187" s="73"/>
      <c r="G187" s="47"/>
      <c r="H187" s="73"/>
      <c r="I187" s="47"/>
      <c r="J187" s="252"/>
      <c r="K187" s="5"/>
      <c r="M187" s="103"/>
    </row>
    <row r="188" spans="2:13" s="7" customFormat="1" ht="6.6" customHeight="1" x14ac:dyDescent="0.3">
      <c r="B188" s="43"/>
      <c r="C188" s="228"/>
      <c r="D188" s="44"/>
      <c r="E188" s="44"/>
      <c r="F188" s="73"/>
      <c r="G188" s="47"/>
      <c r="H188" s="73"/>
      <c r="I188" s="47"/>
      <c r="J188" s="252"/>
      <c r="K188" s="5"/>
      <c r="M188" s="103"/>
    </row>
    <row r="189" spans="2:13" s="7" customFormat="1" ht="16.8" customHeight="1" x14ac:dyDescent="0.3">
      <c r="B189" s="302">
        <v>6.1</v>
      </c>
      <c r="C189" s="249" t="s">
        <v>61</v>
      </c>
      <c r="D189" s="44"/>
      <c r="E189" s="44"/>
      <c r="F189" s="73"/>
      <c r="G189" s="47"/>
      <c r="H189" s="73"/>
      <c r="I189" s="47"/>
      <c r="J189" s="252"/>
      <c r="K189" s="5"/>
      <c r="M189" s="103"/>
    </row>
    <row r="190" spans="2:13" s="7" customFormat="1" ht="57.6" customHeight="1" x14ac:dyDescent="0.3">
      <c r="B190" s="43"/>
      <c r="C190" s="247" t="s">
        <v>175</v>
      </c>
      <c r="D190" s="231" t="s">
        <v>174</v>
      </c>
      <c r="E190" s="248">
        <f>(0.3+5.5+0.2)*(0.2+4.32+1.68)*(0.15+0.2)</f>
        <v>13.02</v>
      </c>
      <c r="F190" s="264">
        <v>0</v>
      </c>
      <c r="G190" s="265">
        <v>0</v>
      </c>
      <c r="H190" s="266">
        <f t="shared" ref="H190" si="6">G190*F190</f>
        <v>0</v>
      </c>
      <c r="I190" s="47"/>
      <c r="J190" s="252"/>
      <c r="K190" s="5"/>
      <c r="M190" s="103"/>
    </row>
    <row r="191" spans="2:13" s="7" customFormat="1" ht="11.4" customHeight="1" x14ac:dyDescent="0.3">
      <c r="B191" s="43"/>
      <c r="C191" s="228"/>
      <c r="D191" s="44"/>
      <c r="E191" s="44"/>
      <c r="F191" s="73"/>
      <c r="G191" s="47"/>
      <c r="H191" s="73"/>
      <c r="I191" s="47"/>
      <c r="J191" s="252"/>
      <c r="K191" s="5"/>
      <c r="M191" s="103"/>
    </row>
    <row r="192" spans="2:13" s="7" customFormat="1" ht="16.8" customHeight="1" x14ac:dyDescent="0.3">
      <c r="B192" s="43">
        <v>6.11</v>
      </c>
      <c r="C192" s="249" t="s">
        <v>62</v>
      </c>
      <c r="D192" s="44"/>
      <c r="E192" s="44"/>
      <c r="F192" s="73"/>
      <c r="G192" s="47"/>
      <c r="H192" s="73"/>
      <c r="I192" s="47"/>
      <c r="J192" s="252"/>
      <c r="K192" s="5"/>
      <c r="M192" s="103"/>
    </row>
    <row r="193" spans="2:13" s="7" customFormat="1" ht="45" customHeight="1" x14ac:dyDescent="0.3">
      <c r="B193" s="43"/>
      <c r="C193" s="247" t="s">
        <v>203</v>
      </c>
      <c r="D193" s="44"/>
      <c r="E193" s="44"/>
      <c r="F193" s="73"/>
      <c r="G193" s="47"/>
      <c r="H193" s="73"/>
      <c r="I193" s="47"/>
      <c r="J193" s="252"/>
      <c r="K193" s="5"/>
      <c r="M193" s="103"/>
    </row>
    <row r="194" spans="2:13" s="7" customFormat="1" ht="30" customHeight="1" x14ac:dyDescent="0.3">
      <c r="B194" s="43"/>
      <c r="C194" s="247" t="s">
        <v>176</v>
      </c>
      <c r="D194" s="231" t="s">
        <v>174</v>
      </c>
      <c r="E194" s="248">
        <f>4*0.4*1.25*1.65</f>
        <v>3.3</v>
      </c>
      <c r="F194" s="264">
        <v>0</v>
      </c>
      <c r="G194" s="265">
        <v>0</v>
      </c>
      <c r="H194" s="266">
        <f t="shared" ref="H194" si="7">G194*F194</f>
        <v>0</v>
      </c>
      <c r="I194" s="47"/>
      <c r="J194" s="252"/>
      <c r="K194" s="5"/>
      <c r="M194" s="103"/>
    </row>
    <row r="195" spans="2:13" s="7" customFormat="1" ht="16.8" customHeight="1" x14ac:dyDescent="0.3">
      <c r="B195" s="43"/>
      <c r="C195" s="247" t="s">
        <v>177</v>
      </c>
      <c r="D195" s="231" t="s">
        <v>174</v>
      </c>
      <c r="E195" s="248">
        <f>4*0.4*1.25*1.3</f>
        <v>2.6</v>
      </c>
      <c r="F195" s="264">
        <v>0</v>
      </c>
      <c r="G195" s="265">
        <v>0</v>
      </c>
      <c r="H195" s="266">
        <f t="shared" ref="H195:H196" si="8">G195*F195</f>
        <v>0</v>
      </c>
      <c r="I195" s="47"/>
      <c r="J195" s="252"/>
      <c r="K195" s="5"/>
      <c r="M195" s="103"/>
    </row>
    <row r="196" spans="2:13" s="7" customFormat="1" ht="16.8" customHeight="1" x14ac:dyDescent="0.3">
      <c r="B196" s="43"/>
      <c r="C196" s="247" t="s">
        <v>178</v>
      </c>
      <c r="D196" s="231" t="s">
        <v>174</v>
      </c>
      <c r="E196" s="248">
        <f>4*0.4*1.25*0.35</f>
        <v>0.7</v>
      </c>
      <c r="F196" s="264">
        <v>0</v>
      </c>
      <c r="G196" s="265">
        <v>0</v>
      </c>
      <c r="H196" s="266">
        <f t="shared" si="8"/>
        <v>0</v>
      </c>
      <c r="I196" s="47"/>
      <c r="J196" s="252"/>
      <c r="K196" s="5"/>
      <c r="M196" s="103"/>
    </row>
    <row r="197" spans="2:13" s="7" customFormat="1" ht="11.4" customHeight="1" x14ac:dyDescent="0.3">
      <c r="B197" s="43"/>
      <c r="C197" s="228"/>
      <c r="D197" s="44"/>
      <c r="E197" s="248"/>
      <c r="F197" s="73"/>
      <c r="G197" s="47"/>
      <c r="H197" s="73"/>
      <c r="I197" s="47"/>
      <c r="J197" s="252"/>
      <c r="K197" s="5"/>
      <c r="M197" s="103"/>
    </row>
    <row r="198" spans="2:13" s="7" customFormat="1" ht="16.8" customHeight="1" x14ac:dyDescent="0.3">
      <c r="B198" s="43">
        <v>6.12</v>
      </c>
      <c r="C198" s="249" t="s">
        <v>63</v>
      </c>
      <c r="D198" s="44"/>
      <c r="E198" s="44"/>
      <c r="F198" s="73"/>
      <c r="G198" s="47"/>
      <c r="H198" s="73"/>
      <c r="I198" s="47"/>
      <c r="J198" s="252"/>
      <c r="K198" s="5"/>
      <c r="M198" s="103"/>
    </row>
    <row r="199" spans="2:13" s="7" customFormat="1" ht="57" customHeight="1" x14ac:dyDescent="0.3">
      <c r="B199" s="43"/>
      <c r="C199" s="247" t="s">
        <v>225</v>
      </c>
      <c r="D199" s="231" t="s">
        <v>17</v>
      </c>
      <c r="E199" s="248">
        <f>2*(5.78+3.88)+1.68</f>
        <v>21</v>
      </c>
      <c r="F199" s="264">
        <v>0</v>
      </c>
      <c r="G199" s="265">
        <v>0</v>
      </c>
      <c r="H199" s="266">
        <f t="shared" ref="H199" si="9">G199*F199</f>
        <v>0</v>
      </c>
      <c r="I199" s="47"/>
      <c r="J199" s="252"/>
      <c r="K199" s="5"/>
      <c r="M199" s="103"/>
    </row>
    <row r="200" spans="2:13" s="7" customFormat="1" ht="17.399999999999999" customHeight="1" x14ac:dyDescent="0.3">
      <c r="B200" s="43"/>
      <c r="C200" s="228"/>
      <c r="D200" s="44"/>
      <c r="E200" s="44"/>
      <c r="F200" s="73"/>
      <c r="G200" s="47"/>
      <c r="H200" s="73"/>
      <c r="I200" s="47"/>
      <c r="J200" s="252"/>
      <c r="K200" s="5"/>
      <c r="M200" s="103"/>
    </row>
    <row r="201" spans="2:13" s="7" customFormat="1" ht="17.399999999999999" customHeight="1" x14ac:dyDescent="0.3">
      <c r="B201" s="43">
        <v>6.13</v>
      </c>
      <c r="C201" s="249" t="s">
        <v>181</v>
      </c>
      <c r="D201" s="44"/>
      <c r="E201" s="44"/>
      <c r="F201" s="73"/>
      <c r="G201" s="47"/>
      <c r="H201" s="73"/>
      <c r="I201" s="47"/>
      <c r="J201" s="252"/>
      <c r="K201" s="5"/>
      <c r="M201" s="103"/>
    </row>
    <row r="202" spans="2:13" s="7" customFormat="1" ht="30" customHeight="1" x14ac:dyDescent="0.3">
      <c r="B202" s="43"/>
      <c r="C202" s="247" t="s">
        <v>182</v>
      </c>
      <c r="D202" s="231" t="s">
        <v>174</v>
      </c>
      <c r="E202" s="248">
        <f>(5.08*3.88+5.6*1.68)*0.2</f>
        <v>5.8236800000000004</v>
      </c>
      <c r="F202" s="264">
        <v>0</v>
      </c>
      <c r="G202" s="265">
        <v>0</v>
      </c>
      <c r="H202" s="266">
        <f t="shared" ref="H202" si="10">G202*F202</f>
        <v>0</v>
      </c>
      <c r="I202" s="47"/>
      <c r="J202" s="252"/>
      <c r="K202" s="5"/>
      <c r="M202" s="103"/>
    </row>
    <row r="203" spans="2:13" s="7" customFormat="1" ht="17.399999999999999" customHeight="1" x14ac:dyDescent="0.3">
      <c r="B203" s="43"/>
      <c r="C203" s="228"/>
      <c r="D203" s="44"/>
      <c r="E203" s="44"/>
      <c r="F203" s="73"/>
      <c r="G203" s="47"/>
      <c r="H203" s="73"/>
      <c r="I203" s="47"/>
      <c r="J203" s="252"/>
      <c r="K203" s="5"/>
      <c r="M203" s="103"/>
    </row>
    <row r="204" spans="2:13" s="7" customFormat="1" ht="16.8" customHeight="1" x14ac:dyDescent="0.3">
      <c r="B204" s="43">
        <v>6.14</v>
      </c>
      <c r="C204" s="249" t="s">
        <v>64</v>
      </c>
      <c r="D204" s="44"/>
      <c r="E204" s="44"/>
      <c r="F204" s="73"/>
      <c r="G204" s="47"/>
      <c r="H204" s="73"/>
      <c r="I204" s="47"/>
      <c r="J204" s="252"/>
      <c r="K204" s="5"/>
      <c r="M204" s="103"/>
    </row>
    <row r="205" spans="2:13" s="7" customFormat="1" ht="81" customHeight="1" x14ac:dyDescent="0.3">
      <c r="B205" s="43"/>
      <c r="C205" s="247" t="s">
        <v>226</v>
      </c>
      <c r="D205" s="231" t="s">
        <v>10</v>
      </c>
      <c r="E205" s="248">
        <f>3.88*5.08+5.6*1.68</f>
        <v>29.118400000000001</v>
      </c>
      <c r="F205" s="264">
        <v>0</v>
      </c>
      <c r="G205" s="265">
        <v>0</v>
      </c>
      <c r="H205" s="266">
        <f t="shared" ref="H205" si="11">G205*F205</f>
        <v>0</v>
      </c>
      <c r="I205" s="47"/>
      <c r="J205" s="252"/>
      <c r="K205" s="5"/>
      <c r="M205" s="103"/>
    </row>
    <row r="206" spans="2:13" s="7" customFormat="1" ht="16.8" customHeight="1" x14ac:dyDescent="0.3">
      <c r="B206" s="43"/>
      <c r="C206" s="228"/>
      <c r="D206" s="44"/>
      <c r="E206" s="44"/>
      <c r="F206" s="73"/>
      <c r="G206" s="47"/>
      <c r="H206" s="73"/>
      <c r="I206" s="47"/>
      <c r="J206" s="252"/>
      <c r="K206" s="5"/>
      <c r="M206" s="103"/>
    </row>
    <row r="207" spans="2:13" s="7" customFormat="1" ht="16.8" customHeight="1" x14ac:dyDescent="0.3">
      <c r="B207" s="43">
        <v>6.17</v>
      </c>
      <c r="C207" s="249" t="s">
        <v>105</v>
      </c>
      <c r="D207" s="44"/>
      <c r="E207" s="44"/>
      <c r="F207" s="73"/>
      <c r="G207" s="47"/>
      <c r="H207" s="73"/>
      <c r="I207" s="47"/>
      <c r="J207" s="252"/>
      <c r="K207" s="5"/>
      <c r="M207" s="103"/>
    </row>
    <row r="208" spans="2:13" s="7" customFormat="1" ht="72.599999999999994" customHeight="1" x14ac:dyDescent="0.3">
      <c r="B208" s="43"/>
      <c r="C208" s="247" t="s">
        <v>184</v>
      </c>
      <c r="D208" s="231" t="s">
        <v>10</v>
      </c>
      <c r="E208" s="248">
        <f>3.6*4.8+1.06*0.14</f>
        <v>17.4284</v>
      </c>
      <c r="F208" s="264">
        <v>0</v>
      </c>
      <c r="G208" s="265">
        <v>0</v>
      </c>
      <c r="H208" s="266">
        <f t="shared" ref="H208" si="12">G208*F208</f>
        <v>0</v>
      </c>
      <c r="I208" s="47"/>
      <c r="J208" s="252"/>
      <c r="K208" s="5"/>
      <c r="M208" s="103"/>
    </row>
    <row r="209" spans="2:13" s="7" customFormat="1" ht="16.8" customHeight="1" x14ac:dyDescent="0.3">
      <c r="B209" s="43"/>
      <c r="C209" s="228"/>
      <c r="D209" s="44"/>
      <c r="E209" s="44"/>
      <c r="F209" s="73"/>
      <c r="G209" s="47"/>
      <c r="H209" s="73"/>
      <c r="I209" s="47"/>
      <c r="J209" s="252"/>
      <c r="K209" s="5"/>
      <c r="M209" s="103"/>
    </row>
    <row r="210" spans="2:13" s="7" customFormat="1" ht="16.8" customHeight="1" x14ac:dyDescent="0.3">
      <c r="B210" s="43"/>
      <c r="C210" s="228"/>
      <c r="D210" s="44"/>
      <c r="E210" s="44"/>
      <c r="F210" s="73"/>
      <c r="G210" s="47"/>
      <c r="H210" s="73"/>
      <c r="I210" s="47"/>
      <c r="J210" s="98"/>
      <c r="K210" s="5"/>
      <c r="M210" s="103"/>
    </row>
    <row r="211" spans="2:13" s="7" customFormat="1" ht="16.8" customHeight="1" x14ac:dyDescent="0.3">
      <c r="B211" s="303" t="s">
        <v>264</v>
      </c>
      <c r="C211" s="303"/>
      <c r="D211" s="303"/>
      <c r="E211" s="303"/>
      <c r="F211" s="303"/>
      <c r="G211" s="303"/>
      <c r="H211" s="303"/>
      <c r="I211" s="303"/>
      <c r="J211" s="303"/>
      <c r="K211" s="5"/>
      <c r="M211" s="103"/>
    </row>
    <row r="212" spans="2:13" s="7" customFormat="1" ht="34.799999999999997" customHeight="1" x14ac:dyDescent="0.3">
      <c r="B212" s="88" t="s">
        <v>1</v>
      </c>
      <c r="C212" s="89" t="s">
        <v>2</v>
      </c>
      <c r="D212" s="90" t="s">
        <v>3</v>
      </c>
      <c r="E212" s="90" t="s">
        <v>4</v>
      </c>
      <c r="F212" s="90" t="s">
        <v>5</v>
      </c>
      <c r="G212" s="88" t="s">
        <v>6</v>
      </c>
      <c r="H212" s="88" t="s">
        <v>7</v>
      </c>
      <c r="I212" s="91" t="s">
        <v>8</v>
      </c>
      <c r="J212" s="92" t="s">
        <v>9</v>
      </c>
      <c r="K212" s="5"/>
      <c r="M212" s="103"/>
    </row>
    <row r="213" spans="2:13" s="7" customFormat="1" ht="16.8" customHeight="1" x14ac:dyDescent="0.3">
      <c r="B213" s="43"/>
      <c r="C213" s="228"/>
      <c r="D213" s="44"/>
      <c r="E213" s="44"/>
      <c r="F213" s="73"/>
      <c r="G213" s="47"/>
      <c r="H213" s="73"/>
      <c r="I213" s="47"/>
      <c r="J213" s="98"/>
      <c r="K213" s="5"/>
      <c r="M213" s="103"/>
    </row>
    <row r="214" spans="2:13" s="7" customFormat="1" ht="10.8" customHeight="1" x14ac:dyDescent="0.3">
      <c r="B214" s="43"/>
      <c r="C214" s="228"/>
      <c r="D214" s="44"/>
      <c r="E214" s="44"/>
      <c r="F214" s="73"/>
      <c r="G214" s="47"/>
      <c r="H214" s="73"/>
      <c r="I214" s="47"/>
      <c r="J214" s="98"/>
      <c r="K214" s="5"/>
      <c r="M214" s="103"/>
    </row>
    <row r="215" spans="2:13" s="7" customFormat="1" ht="16.8" customHeight="1" x14ac:dyDescent="0.3">
      <c r="B215" s="43">
        <v>6.15</v>
      </c>
      <c r="C215" s="249" t="s">
        <v>183</v>
      </c>
      <c r="D215" s="44"/>
      <c r="E215" s="44"/>
      <c r="F215" s="73"/>
      <c r="G215" s="47"/>
      <c r="H215" s="73"/>
      <c r="I215" s="47"/>
      <c r="J215" s="252"/>
      <c r="K215" s="5"/>
      <c r="M215" s="103"/>
    </row>
    <row r="216" spans="2:13" s="7" customFormat="1" ht="85.8" customHeight="1" x14ac:dyDescent="0.3">
      <c r="B216" s="43"/>
      <c r="C216" s="247" t="s">
        <v>192</v>
      </c>
      <c r="D216" s="231" t="s">
        <v>10</v>
      </c>
      <c r="E216" s="248">
        <f>E208</f>
        <v>17.4284</v>
      </c>
      <c r="F216" s="264">
        <v>0</v>
      </c>
      <c r="G216" s="265">
        <v>0</v>
      </c>
      <c r="H216" s="266">
        <f t="shared" ref="H216" si="13">G216*F216</f>
        <v>0</v>
      </c>
      <c r="I216" s="47"/>
      <c r="J216" s="252"/>
      <c r="K216" s="5"/>
      <c r="M216" s="103"/>
    </row>
    <row r="217" spans="2:13" s="7" customFormat="1" ht="16.8" customHeight="1" x14ac:dyDescent="0.3">
      <c r="B217" s="43"/>
      <c r="C217" s="247"/>
      <c r="D217" s="44"/>
      <c r="E217" s="44"/>
      <c r="F217" s="73"/>
      <c r="G217" s="47"/>
      <c r="H217" s="73"/>
      <c r="I217" s="47"/>
      <c r="J217" s="252"/>
      <c r="K217" s="5"/>
      <c r="M217" s="103"/>
    </row>
    <row r="218" spans="2:13" s="251" customFormat="1" ht="16.8" customHeight="1" x14ac:dyDescent="0.3">
      <c r="B218" s="47">
        <v>6.16</v>
      </c>
      <c r="C218" s="249" t="s">
        <v>208</v>
      </c>
      <c r="D218" s="73"/>
      <c r="E218" s="73"/>
      <c r="F218" s="73"/>
      <c r="G218" s="47"/>
      <c r="H218" s="73"/>
      <c r="I218" s="47"/>
      <c r="J218" s="252"/>
      <c r="K218" s="253"/>
      <c r="M218" s="254"/>
    </row>
    <row r="219" spans="2:13" s="7" customFormat="1" ht="163.80000000000001" customHeight="1" x14ac:dyDescent="0.3">
      <c r="B219" s="43" t="s">
        <v>0</v>
      </c>
      <c r="C219" s="247" t="s">
        <v>235</v>
      </c>
      <c r="D219" s="231" t="s">
        <v>18</v>
      </c>
      <c r="E219" s="248">
        <v>1</v>
      </c>
      <c r="F219" s="264">
        <v>0</v>
      </c>
      <c r="G219" s="265">
        <v>0</v>
      </c>
      <c r="H219" s="266">
        <f t="shared" ref="H219" si="14">G219*F219</f>
        <v>0</v>
      </c>
      <c r="I219" s="47"/>
      <c r="J219" s="252"/>
      <c r="K219" s="5"/>
      <c r="M219" s="103"/>
    </row>
    <row r="220" spans="2:13" s="7" customFormat="1" ht="58.2" customHeight="1" x14ac:dyDescent="0.3">
      <c r="B220" s="43"/>
      <c r="C220" s="247" t="s">
        <v>194</v>
      </c>
      <c r="D220" s="231"/>
      <c r="E220" s="248"/>
      <c r="F220" s="73"/>
      <c r="G220" s="47"/>
      <c r="H220" s="266"/>
      <c r="I220" s="47"/>
      <c r="J220" s="252"/>
      <c r="K220" s="5"/>
      <c r="M220" s="103"/>
    </row>
    <row r="221" spans="2:13" s="7" customFormat="1" ht="16.8" customHeight="1" x14ac:dyDescent="0.3">
      <c r="B221" s="43"/>
      <c r="C221" s="228"/>
      <c r="D221" s="44"/>
      <c r="E221" s="44"/>
      <c r="F221" s="73"/>
      <c r="G221" s="47"/>
      <c r="H221" s="73"/>
      <c r="I221" s="47"/>
      <c r="J221" s="252"/>
      <c r="K221" s="5"/>
      <c r="M221" s="103"/>
    </row>
    <row r="222" spans="2:13" s="7" customFormat="1" ht="33.6" customHeight="1" x14ac:dyDescent="0.3">
      <c r="B222" s="43">
        <v>6.18</v>
      </c>
      <c r="C222" s="249" t="s">
        <v>67</v>
      </c>
      <c r="D222" s="44"/>
      <c r="E222" s="44"/>
      <c r="F222" s="73"/>
      <c r="G222" s="47"/>
      <c r="H222" s="73"/>
      <c r="I222" s="47"/>
      <c r="J222" s="272"/>
      <c r="K222" s="5"/>
      <c r="M222" s="103"/>
    </row>
    <row r="223" spans="2:13" s="7" customFormat="1" ht="58.2" customHeight="1" x14ac:dyDescent="0.3">
      <c r="B223" s="43"/>
      <c r="C223" s="247" t="s">
        <v>186</v>
      </c>
      <c r="D223" s="231" t="s">
        <v>10</v>
      </c>
      <c r="E223" s="248">
        <f>3.5*(2*(5.28+4.08+0.3)+1.68)-1.01*2.31</f>
        <v>71.166899999999998</v>
      </c>
      <c r="F223" s="264">
        <v>0</v>
      </c>
      <c r="G223" s="265">
        <v>0</v>
      </c>
      <c r="H223" s="266">
        <f t="shared" ref="H223" si="15">G223*F223</f>
        <v>0</v>
      </c>
      <c r="I223" s="47"/>
      <c r="J223" s="272"/>
      <c r="K223" s="5"/>
      <c r="M223" s="103"/>
    </row>
    <row r="224" spans="2:13" s="7" customFormat="1" ht="16.8" customHeight="1" x14ac:dyDescent="0.3">
      <c r="B224" s="43"/>
      <c r="C224" s="228"/>
      <c r="D224" s="44"/>
      <c r="E224" s="44"/>
      <c r="F224" s="73"/>
      <c r="G224" s="47"/>
      <c r="H224" s="73"/>
      <c r="I224" s="47"/>
      <c r="J224" s="272"/>
      <c r="K224" s="5"/>
      <c r="M224" s="103"/>
    </row>
    <row r="225" spans="2:13" s="7" customFormat="1" ht="16.8" customHeight="1" x14ac:dyDescent="0.3">
      <c r="B225" s="43">
        <v>6.19</v>
      </c>
      <c r="C225" s="249" t="s">
        <v>66</v>
      </c>
      <c r="D225" s="44"/>
      <c r="E225" s="44"/>
      <c r="F225" s="73"/>
      <c r="G225" s="47"/>
      <c r="H225" s="73"/>
      <c r="I225" s="47"/>
      <c r="J225" s="272"/>
      <c r="K225" s="5"/>
      <c r="M225" s="103"/>
    </row>
    <row r="226" spans="2:13" s="7" customFormat="1" ht="58.2" customHeight="1" x14ac:dyDescent="0.3">
      <c r="B226" s="43"/>
      <c r="C226" s="247" t="s">
        <v>185</v>
      </c>
      <c r="D226" s="231" t="s">
        <v>18</v>
      </c>
      <c r="E226" s="248">
        <v>1</v>
      </c>
      <c r="F226" s="264">
        <v>0</v>
      </c>
      <c r="G226" s="265">
        <v>0</v>
      </c>
      <c r="H226" s="266">
        <f t="shared" ref="H226" si="16">G226*F226</f>
        <v>0</v>
      </c>
      <c r="I226" s="47"/>
      <c r="J226" s="272"/>
      <c r="K226" s="5"/>
      <c r="M226" s="103"/>
    </row>
    <row r="227" spans="2:13" s="7" customFormat="1" ht="16.8" customHeight="1" x14ac:dyDescent="0.3">
      <c r="B227" s="43"/>
      <c r="C227" s="228"/>
      <c r="D227" s="44"/>
      <c r="E227" s="44"/>
      <c r="F227" s="73"/>
      <c r="G227" s="47"/>
      <c r="H227" s="73"/>
      <c r="I227" s="47"/>
      <c r="J227" s="252"/>
      <c r="K227" s="5"/>
      <c r="M227" s="103"/>
    </row>
    <row r="228" spans="2:13" s="7" customFormat="1" ht="16.8" customHeight="1" x14ac:dyDescent="0.3">
      <c r="B228" s="302">
        <v>6.2</v>
      </c>
      <c r="C228" s="249" t="s">
        <v>187</v>
      </c>
      <c r="D228" s="44"/>
      <c r="E228" s="44"/>
      <c r="F228" s="73"/>
      <c r="G228" s="47"/>
      <c r="H228" s="73"/>
      <c r="I228" s="47"/>
      <c r="J228" s="252"/>
      <c r="K228" s="5"/>
      <c r="M228" s="103"/>
    </row>
    <row r="229" spans="2:13" s="7" customFormat="1" ht="48" customHeight="1" x14ac:dyDescent="0.3">
      <c r="B229" s="43"/>
      <c r="C229" s="247" t="s">
        <v>188</v>
      </c>
      <c r="D229" s="231" t="s">
        <v>17</v>
      </c>
      <c r="E229" s="248">
        <f>2*(5.28+4.08+0.3+1.68)</f>
        <v>22.68</v>
      </c>
      <c r="F229" s="264">
        <v>0</v>
      </c>
      <c r="G229" s="265">
        <v>0</v>
      </c>
      <c r="H229" s="266">
        <f t="shared" ref="H229" si="17">G229*F229</f>
        <v>0</v>
      </c>
      <c r="I229" s="47"/>
      <c r="J229" s="252"/>
      <c r="K229" s="5"/>
      <c r="M229" s="103"/>
    </row>
    <row r="230" spans="2:13" s="7" customFormat="1" ht="16.8" customHeight="1" x14ac:dyDescent="0.3">
      <c r="B230" s="43"/>
      <c r="C230" s="228"/>
      <c r="D230" s="44"/>
      <c r="E230" s="44"/>
      <c r="F230" s="73"/>
      <c r="G230" s="47"/>
      <c r="H230" s="73"/>
      <c r="I230" s="47"/>
      <c r="J230" s="252"/>
      <c r="K230" s="5"/>
      <c r="M230" s="103"/>
    </row>
    <row r="231" spans="2:13" s="7" customFormat="1" ht="16.8" customHeight="1" x14ac:dyDescent="0.3">
      <c r="B231" s="43">
        <v>6.21</v>
      </c>
      <c r="C231" s="249" t="s">
        <v>189</v>
      </c>
      <c r="D231" s="44"/>
      <c r="E231" s="44"/>
      <c r="F231" s="73"/>
      <c r="G231" s="47"/>
      <c r="H231" s="73"/>
      <c r="I231" s="47"/>
      <c r="J231" s="252"/>
      <c r="K231" s="5"/>
      <c r="M231" s="103"/>
    </row>
    <row r="232" spans="2:13" s="7" customFormat="1" ht="57" customHeight="1" x14ac:dyDescent="0.3">
      <c r="B232" s="43"/>
      <c r="C232" s="247" t="s">
        <v>190</v>
      </c>
      <c r="D232" s="231" t="s">
        <v>18</v>
      </c>
      <c r="E232" s="248">
        <v>1</v>
      </c>
      <c r="F232" s="264">
        <v>0</v>
      </c>
      <c r="G232" s="265">
        <v>0</v>
      </c>
      <c r="H232" s="266">
        <f t="shared" ref="H232" si="18">G232*F232</f>
        <v>0</v>
      </c>
      <c r="I232" s="47"/>
      <c r="J232" s="252"/>
      <c r="K232" s="5"/>
      <c r="M232" s="103"/>
    </row>
    <row r="233" spans="2:13" s="7" customFormat="1" ht="16.2" customHeight="1" x14ac:dyDescent="0.3">
      <c r="B233" s="43"/>
      <c r="C233" s="247"/>
      <c r="D233" s="231"/>
      <c r="E233" s="248"/>
      <c r="F233" s="73"/>
      <c r="G233" s="47"/>
      <c r="H233" s="266"/>
      <c r="I233" s="47"/>
      <c r="J233" s="252"/>
      <c r="K233" s="5"/>
      <c r="M233" s="103"/>
    </row>
    <row r="234" spans="2:13" s="7" customFormat="1" ht="16.2" customHeight="1" x14ac:dyDescent="0.3">
      <c r="B234" s="43">
        <v>6.22</v>
      </c>
      <c r="C234" s="249" t="s">
        <v>196</v>
      </c>
      <c r="D234" s="44"/>
      <c r="E234" s="44"/>
      <c r="F234" s="73"/>
      <c r="G234" s="47"/>
      <c r="H234" s="73"/>
      <c r="I234" s="47"/>
      <c r="J234" s="252"/>
      <c r="K234" s="5"/>
      <c r="M234" s="103"/>
    </row>
    <row r="235" spans="2:13" s="7" customFormat="1" ht="91.8" customHeight="1" x14ac:dyDescent="0.3">
      <c r="B235" s="43"/>
      <c r="C235" s="247" t="s">
        <v>197</v>
      </c>
      <c r="D235" s="231" t="s">
        <v>10</v>
      </c>
      <c r="E235" s="248">
        <f>5.46*4.28</f>
        <v>23.3688</v>
      </c>
      <c r="F235" s="264">
        <v>0</v>
      </c>
      <c r="G235" s="265">
        <v>0</v>
      </c>
      <c r="H235" s="266">
        <f t="shared" ref="H235" si="19">G235*F235</f>
        <v>0</v>
      </c>
      <c r="I235" s="47"/>
      <c r="J235" s="252"/>
      <c r="K235" s="5"/>
      <c r="M235" s="103"/>
    </row>
    <row r="236" spans="2:13" s="7" customFormat="1" ht="16.8" customHeight="1" x14ac:dyDescent="0.3">
      <c r="B236" s="43"/>
      <c r="C236" s="228"/>
      <c r="D236" s="44"/>
      <c r="E236" s="44"/>
      <c r="F236" s="73"/>
      <c r="G236" s="47"/>
      <c r="H236" s="73"/>
      <c r="I236" s="47"/>
      <c r="J236" s="252"/>
      <c r="K236" s="5"/>
      <c r="M236" s="103"/>
    </row>
    <row r="237" spans="2:13" s="7" customFormat="1" ht="16.8" customHeight="1" x14ac:dyDescent="0.3">
      <c r="B237" s="43">
        <v>6.23</v>
      </c>
      <c r="C237" s="249" t="s">
        <v>65</v>
      </c>
      <c r="D237" s="44"/>
      <c r="E237" s="44"/>
      <c r="F237" s="73"/>
      <c r="G237" s="47"/>
      <c r="H237" s="73"/>
      <c r="I237" s="47"/>
      <c r="J237" s="252"/>
      <c r="K237" s="5"/>
      <c r="M237" s="103"/>
    </row>
    <row r="238" spans="2:13" s="7" customFormat="1" ht="85.2" customHeight="1" x14ac:dyDescent="0.3">
      <c r="B238" s="43"/>
      <c r="C238" s="247" t="s">
        <v>191</v>
      </c>
      <c r="D238" s="231" t="s">
        <v>10</v>
      </c>
      <c r="E238" s="248">
        <f>3.62*((2*5.5+4.32)+2*1.68)</f>
        <v>67.621600000000001</v>
      </c>
      <c r="F238" s="264">
        <v>0</v>
      </c>
      <c r="G238" s="265">
        <v>0</v>
      </c>
      <c r="H238" s="266">
        <f t="shared" ref="H238" si="20">G238*F238</f>
        <v>0</v>
      </c>
      <c r="I238" s="47"/>
      <c r="J238" s="252"/>
      <c r="K238" s="5"/>
      <c r="M238" s="103"/>
    </row>
    <row r="239" spans="2:13" s="7" customFormat="1" ht="10.8" customHeight="1" x14ac:dyDescent="0.3">
      <c r="B239" s="43"/>
      <c r="C239" s="228"/>
      <c r="D239" s="44"/>
      <c r="E239" s="44"/>
      <c r="F239" s="73"/>
      <c r="G239" s="47"/>
      <c r="H239" s="73"/>
      <c r="I239" s="47"/>
      <c r="J239" s="252"/>
      <c r="K239" s="5"/>
      <c r="M239" s="103"/>
    </row>
    <row r="240" spans="2:13" s="7" customFormat="1" ht="10.8" customHeight="1" x14ac:dyDescent="0.3">
      <c r="B240" s="43"/>
      <c r="C240" s="228"/>
      <c r="D240" s="44"/>
      <c r="E240" s="44"/>
      <c r="F240" s="73"/>
      <c r="G240" s="47"/>
      <c r="H240" s="73"/>
      <c r="I240" s="47"/>
      <c r="J240" s="252"/>
      <c r="K240" s="5"/>
      <c r="M240" s="103"/>
    </row>
    <row r="241" spans="2:13" s="7" customFormat="1" ht="10.8" customHeight="1" x14ac:dyDescent="0.3">
      <c r="B241" s="43"/>
      <c r="C241" s="228"/>
      <c r="D241" s="44"/>
      <c r="E241" s="44"/>
      <c r="F241" s="73"/>
      <c r="G241" s="47"/>
      <c r="H241" s="73"/>
      <c r="I241" s="47"/>
      <c r="J241" s="252"/>
      <c r="K241" s="5"/>
      <c r="M241" s="103"/>
    </row>
    <row r="242" spans="2:13" s="7" customFormat="1" ht="10.8" customHeight="1" x14ac:dyDescent="0.3">
      <c r="B242" s="43"/>
      <c r="C242" s="228"/>
      <c r="D242" s="44"/>
      <c r="E242" s="44"/>
      <c r="F242" s="73"/>
      <c r="G242" s="47"/>
      <c r="H242" s="73"/>
      <c r="I242" s="47"/>
      <c r="J242" s="252"/>
      <c r="K242" s="5"/>
      <c r="M242" s="103"/>
    </row>
    <row r="243" spans="2:13" s="7" customFormat="1" ht="16.8" customHeight="1" x14ac:dyDescent="0.3">
      <c r="B243" s="43"/>
      <c r="C243" s="228"/>
      <c r="D243" s="44"/>
      <c r="E243" s="44"/>
      <c r="F243" s="73"/>
      <c r="G243" s="47"/>
      <c r="H243" s="73"/>
      <c r="I243" s="47"/>
      <c r="J243" s="98"/>
      <c r="K243" s="5"/>
      <c r="M243" s="103"/>
    </row>
    <row r="244" spans="2:13" s="7" customFormat="1" ht="16.8" customHeight="1" x14ac:dyDescent="0.3">
      <c r="B244" s="303" t="s">
        <v>264</v>
      </c>
      <c r="C244" s="303"/>
      <c r="D244" s="303"/>
      <c r="E244" s="303"/>
      <c r="F244" s="303"/>
      <c r="G244" s="303"/>
      <c r="H244" s="303"/>
      <c r="I244" s="303"/>
      <c r="J244" s="303"/>
      <c r="K244" s="5"/>
      <c r="M244" s="103"/>
    </row>
    <row r="245" spans="2:13" s="7" customFormat="1" ht="34.799999999999997" customHeight="1" x14ac:dyDescent="0.3">
      <c r="B245" s="88" t="s">
        <v>1</v>
      </c>
      <c r="C245" s="89" t="s">
        <v>2</v>
      </c>
      <c r="D245" s="90" t="s">
        <v>3</v>
      </c>
      <c r="E245" s="90" t="s">
        <v>4</v>
      </c>
      <c r="F245" s="90" t="s">
        <v>5</v>
      </c>
      <c r="G245" s="88" t="s">
        <v>6</v>
      </c>
      <c r="H245" s="88" t="s">
        <v>7</v>
      </c>
      <c r="I245" s="91" t="s">
        <v>8</v>
      </c>
      <c r="J245" s="92" t="s">
        <v>9</v>
      </c>
      <c r="K245" s="5"/>
      <c r="M245" s="103"/>
    </row>
    <row r="246" spans="2:13" s="7" customFormat="1" ht="16.8" customHeight="1" x14ac:dyDescent="0.3">
      <c r="B246" s="43"/>
      <c r="C246" s="228"/>
      <c r="D246" s="44"/>
      <c r="E246" s="44"/>
      <c r="F246" s="73"/>
      <c r="G246" s="47"/>
      <c r="H246" s="73"/>
      <c r="I246" s="47"/>
      <c r="J246" s="98"/>
      <c r="K246" s="5"/>
      <c r="M246" s="103"/>
    </row>
    <row r="247" spans="2:13" s="7" customFormat="1" ht="16.8" customHeight="1" x14ac:dyDescent="0.3">
      <c r="B247" s="43"/>
      <c r="C247" s="228"/>
      <c r="D247" s="44"/>
      <c r="E247" s="44"/>
      <c r="F247" s="73"/>
      <c r="G247" s="47"/>
      <c r="H247" s="73"/>
      <c r="I247" s="47"/>
      <c r="J247" s="252"/>
      <c r="K247" s="5"/>
      <c r="M247" s="103"/>
    </row>
    <row r="248" spans="2:13" s="7" customFormat="1" ht="16.8" customHeight="1" x14ac:dyDescent="0.3">
      <c r="B248" s="43">
        <v>6.24</v>
      </c>
      <c r="C248" s="109" t="s">
        <v>77</v>
      </c>
      <c r="D248" s="44" t="s">
        <v>18</v>
      </c>
      <c r="E248" s="229">
        <v>4</v>
      </c>
      <c r="F248" s="137">
        <v>0</v>
      </c>
      <c r="G248" s="138">
        <v>0</v>
      </c>
      <c r="H248" s="73">
        <f>G248*F248</f>
        <v>0</v>
      </c>
      <c r="I248" s="47">
        <v>20</v>
      </c>
      <c r="J248" s="252"/>
      <c r="K248" s="5"/>
      <c r="M248" s="103"/>
    </row>
    <row r="249" spans="2:13" s="7" customFormat="1" ht="32.4" customHeight="1" x14ac:dyDescent="0.3">
      <c r="B249" s="43"/>
      <c r="C249" s="42" t="s">
        <v>237</v>
      </c>
      <c r="D249" s="44"/>
      <c r="E249" s="229"/>
      <c r="F249" s="73"/>
      <c r="G249" s="47"/>
      <c r="H249" s="73"/>
      <c r="I249" s="47"/>
      <c r="J249" s="252"/>
      <c r="K249" s="5"/>
      <c r="M249" s="103"/>
    </row>
    <row r="250" spans="2:13" s="7" customFormat="1" ht="16.8" customHeight="1" x14ac:dyDescent="0.3">
      <c r="B250" s="43"/>
      <c r="C250" s="42"/>
      <c r="D250" s="44"/>
      <c r="E250" s="44"/>
      <c r="F250" s="73"/>
      <c r="G250" s="47"/>
      <c r="H250" s="73"/>
      <c r="I250" s="47"/>
      <c r="J250" s="252"/>
      <c r="K250" s="5"/>
      <c r="M250" s="103"/>
    </row>
    <row r="251" spans="2:13" s="7" customFormat="1" ht="16.8" customHeight="1" x14ac:dyDescent="0.3">
      <c r="B251" s="43">
        <v>6.26</v>
      </c>
      <c r="C251" s="109" t="s">
        <v>98</v>
      </c>
      <c r="D251" s="44" t="s">
        <v>18</v>
      </c>
      <c r="E251" s="229">
        <v>1</v>
      </c>
      <c r="F251" s="137">
        <v>0</v>
      </c>
      <c r="G251" s="138">
        <v>0</v>
      </c>
      <c r="H251" s="73">
        <f>G251*F251</f>
        <v>0</v>
      </c>
      <c r="I251" s="47">
        <v>20</v>
      </c>
      <c r="J251" s="252"/>
      <c r="K251" s="5"/>
      <c r="M251" s="103"/>
    </row>
    <row r="252" spans="2:13" s="7" customFormat="1" ht="59.4" customHeight="1" x14ac:dyDescent="0.3">
      <c r="B252" s="43"/>
      <c r="C252" s="42" t="s">
        <v>99</v>
      </c>
      <c r="D252" s="44"/>
      <c r="E252" s="229"/>
      <c r="F252" s="73"/>
      <c r="G252" s="47"/>
      <c r="H252" s="73"/>
      <c r="I252" s="47"/>
      <c r="J252" s="252"/>
      <c r="K252" s="5"/>
      <c r="M252" s="103"/>
    </row>
    <row r="253" spans="2:13" s="7" customFormat="1" ht="16.8" customHeight="1" x14ac:dyDescent="0.3">
      <c r="B253" s="43"/>
      <c r="C253" s="42"/>
      <c r="D253" s="44"/>
      <c r="E253" s="44"/>
      <c r="F253" s="73"/>
      <c r="G253" s="47"/>
      <c r="H253" s="73"/>
      <c r="I253" s="47"/>
      <c r="J253" s="252"/>
      <c r="K253" s="5"/>
      <c r="M253" s="103"/>
    </row>
    <row r="254" spans="2:13" s="7" customFormat="1" ht="16.8" customHeight="1" x14ac:dyDescent="0.3">
      <c r="B254" s="43">
        <v>6.25</v>
      </c>
      <c r="C254" s="109" t="s">
        <v>97</v>
      </c>
      <c r="D254" s="44" t="s">
        <v>17</v>
      </c>
      <c r="E254" s="229">
        <v>15</v>
      </c>
      <c r="F254" s="137">
        <v>0</v>
      </c>
      <c r="G254" s="138">
        <v>0</v>
      </c>
      <c r="H254" s="73">
        <f>G254*F254</f>
        <v>0</v>
      </c>
      <c r="I254" s="47">
        <v>20</v>
      </c>
      <c r="J254" s="252"/>
      <c r="K254" s="5"/>
      <c r="M254" s="103"/>
    </row>
    <row r="255" spans="2:13" s="7" customFormat="1" ht="16.8" customHeight="1" x14ac:dyDescent="0.3">
      <c r="B255" s="43"/>
      <c r="C255" s="42" t="s">
        <v>227</v>
      </c>
      <c r="D255" s="44"/>
      <c r="E255" s="229"/>
      <c r="F255" s="73"/>
      <c r="G255" s="47"/>
      <c r="H255" s="73"/>
      <c r="I255" s="47"/>
      <c r="J255" s="252"/>
      <c r="K255" s="5"/>
      <c r="M255" s="103"/>
    </row>
    <row r="256" spans="2:13" s="7" customFormat="1" ht="156" customHeight="1" x14ac:dyDescent="0.3">
      <c r="B256" s="43"/>
      <c r="C256" s="227" t="s">
        <v>223</v>
      </c>
      <c r="D256" s="44"/>
      <c r="E256" s="229"/>
      <c r="F256" s="73"/>
      <c r="G256" s="47"/>
      <c r="H256" s="73"/>
      <c r="I256" s="47"/>
      <c r="J256" s="252"/>
      <c r="K256" s="5"/>
      <c r="M256" s="103"/>
    </row>
    <row r="257" spans="2:13" s="7" customFormat="1" ht="16.8" customHeight="1" x14ac:dyDescent="0.3">
      <c r="B257" s="43"/>
      <c r="C257" s="109"/>
      <c r="D257" s="44"/>
      <c r="E257" s="229"/>
      <c r="F257" s="73"/>
      <c r="G257" s="47"/>
      <c r="H257" s="73"/>
      <c r="I257" s="47"/>
      <c r="J257" s="252"/>
      <c r="K257" s="5"/>
      <c r="M257" s="103"/>
    </row>
    <row r="258" spans="2:13" s="7" customFormat="1" ht="16.8" customHeight="1" x14ac:dyDescent="0.3">
      <c r="B258" s="2"/>
      <c r="C258" s="42"/>
      <c r="D258" s="44"/>
      <c r="E258" s="44"/>
      <c r="F258" s="73"/>
      <c r="G258" s="47"/>
      <c r="H258" s="73"/>
      <c r="I258" s="47"/>
      <c r="J258" s="263"/>
      <c r="K258" s="5"/>
      <c r="M258" s="103"/>
    </row>
    <row r="259" spans="2:13" s="7" customFormat="1" ht="70.8" customHeight="1" x14ac:dyDescent="0.3">
      <c r="B259" s="43">
        <v>6.27</v>
      </c>
      <c r="C259" s="42" t="s">
        <v>206</v>
      </c>
      <c r="D259" s="44" t="s">
        <v>18</v>
      </c>
      <c r="E259" s="44">
        <v>1</v>
      </c>
      <c r="F259" s="137" t="s">
        <v>0</v>
      </c>
      <c r="G259" s="138" t="s">
        <v>0</v>
      </c>
      <c r="H259" s="73" t="s">
        <v>0</v>
      </c>
      <c r="I259" s="47" t="s">
        <v>0</v>
      </c>
      <c r="J259" s="263"/>
      <c r="K259" s="5"/>
      <c r="M259" s="103"/>
    </row>
    <row r="260" spans="2:13" s="7" customFormat="1" ht="17.399999999999999" customHeight="1" x14ac:dyDescent="0.3">
      <c r="B260" s="43"/>
      <c r="C260" s="42"/>
      <c r="D260" s="44"/>
      <c r="E260" s="44"/>
      <c r="F260" s="73"/>
      <c r="G260" s="73"/>
      <c r="H260" s="73"/>
      <c r="I260" s="47"/>
      <c r="J260" s="263"/>
      <c r="K260" s="5"/>
      <c r="M260" s="103"/>
    </row>
    <row r="261" spans="2:13" s="7" customFormat="1" ht="17.399999999999999" customHeight="1" x14ac:dyDescent="0.3">
      <c r="B261" s="43" t="s">
        <v>273</v>
      </c>
      <c r="C261" s="42" t="s">
        <v>75</v>
      </c>
      <c r="D261" s="44" t="s">
        <v>10</v>
      </c>
      <c r="E261" s="229">
        <f>5.1*3.9</f>
        <v>19.889999999999997</v>
      </c>
      <c r="F261" s="137">
        <v>0</v>
      </c>
      <c r="G261" s="138">
        <v>0</v>
      </c>
      <c r="H261" s="73">
        <f>G261*F261</f>
        <v>0</v>
      </c>
      <c r="I261" s="47">
        <v>20</v>
      </c>
      <c r="J261" s="263"/>
      <c r="K261" s="5"/>
      <c r="M261" s="103"/>
    </row>
    <row r="262" spans="2:13" s="7" customFormat="1" ht="99.6" customHeight="1" x14ac:dyDescent="0.3">
      <c r="B262" s="2"/>
      <c r="C262" s="42" t="s">
        <v>195</v>
      </c>
      <c r="D262" s="44"/>
      <c r="E262" s="44"/>
      <c r="F262" s="73"/>
      <c r="G262" s="73"/>
      <c r="H262" s="73"/>
      <c r="I262" s="47"/>
      <c r="J262" s="263"/>
      <c r="K262" s="5"/>
      <c r="M262" s="103"/>
    </row>
    <row r="263" spans="2:13" s="7" customFormat="1" ht="16.8" customHeight="1" x14ac:dyDescent="0.3">
      <c r="B263" s="2"/>
      <c r="C263" s="42"/>
      <c r="D263" s="44"/>
      <c r="E263" s="44"/>
      <c r="F263" s="73"/>
      <c r="G263" s="73"/>
      <c r="H263" s="73"/>
      <c r="I263" s="47"/>
      <c r="J263" s="263"/>
      <c r="K263" s="5"/>
      <c r="M263" s="103"/>
    </row>
    <row r="264" spans="2:13" s="7" customFormat="1" ht="16.8" customHeight="1" x14ac:dyDescent="0.3">
      <c r="B264" s="43" t="s">
        <v>272</v>
      </c>
      <c r="C264" s="42" t="s">
        <v>74</v>
      </c>
      <c r="D264" s="44" t="s">
        <v>10</v>
      </c>
      <c r="E264" s="229">
        <f>5.1*3.9</f>
        <v>19.889999999999997</v>
      </c>
      <c r="F264" s="137">
        <v>0</v>
      </c>
      <c r="G264" s="138">
        <v>0</v>
      </c>
      <c r="H264" s="73">
        <f>G264*F264</f>
        <v>0</v>
      </c>
      <c r="I264" s="47">
        <v>20</v>
      </c>
      <c r="J264" s="263"/>
      <c r="K264" s="5"/>
      <c r="M264" s="103"/>
    </row>
    <row r="265" spans="2:13" s="7" customFormat="1" ht="126" customHeight="1" x14ac:dyDescent="0.3">
      <c r="B265" s="2"/>
      <c r="C265" s="42" t="s">
        <v>205</v>
      </c>
      <c r="D265" s="44"/>
      <c r="E265" s="44"/>
      <c r="F265" s="73"/>
      <c r="G265" s="47"/>
      <c r="H265" s="73"/>
      <c r="I265" s="47"/>
      <c r="J265" s="263"/>
      <c r="K265" s="5"/>
      <c r="M265" s="103"/>
    </row>
    <row r="266" spans="2:13" s="7" customFormat="1" ht="16.2" customHeight="1" x14ac:dyDescent="0.3">
      <c r="B266" s="2"/>
      <c r="C266" s="42"/>
      <c r="D266" s="44"/>
      <c r="E266" s="44"/>
      <c r="F266" s="73"/>
      <c r="G266" s="47"/>
      <c r="H266" s="73"/>
      <c r="I266" s="47"/>
      <c r="J266" s="263"/>
      <c r="K266" s="5"/>
      <c r="M266" s="103"/>
    </row>
    <row r="267" spans="2:13" s="7" customFormat="1" ht="16.2" customHeight="1" x14ac:dyDescent="0.3">
      <c r="B267" s="43" t="s">
        <v>271</v>
      </c>
      <c r="C267" s="42" t="s">
        <v>72</v>
      </c>
      <c r="D267" s="44" t="s">
        <v>10</v>
      </c>
      <c r="E267" s="229">
        <f>5.1*3.9</f>
        <v>19.889999999999997</v>
      </c>
      <c r="F267" s="137">
        <v>0</v>
      </c>
      <c r="G267" s="138">
        <v>0</v>
      </c>
      <c r="H267" s="73">
        <f>G267*F267</f>
        <v>0</v>
      </c>
      <c r="I267" s="47">
        <v>20</v>
      </c>
      <c r="J267" s="263"/>
      <c r="K267" s="5"/>
      <c r="M267" s="103"/>
    </row>
    <row r="268" spans="2:13" s="7" customFormat="1" ht="166.2" customHeight="1" x14ac:dyDescent="0.3">
      <c r="B268" s="2"/>
      <c r="C268" s="42" t="s">
        <v>73</v>
      </c>
      <c r="D268" s="44"/>
      <c r="E268" s="44"/>
      <c r="F268" s="93"/>
      <c r="G268" s="94"/>
      <c r="H268" s="73"/>
      <c r="I268" s="47"/>
      <c r="J268" s="263"/>
      <c r="K268" s="5"/>
      <c r="M268" s="103"/>
    </row>
    <row r="269" spans="2:13" s="7" customFormat="1" ht="16.8" customHeight="1" x14ac:dyDescent="0.3">
      <c r="B269" s="2"/>
      <c r="C269" s="42"/>
      <c r="D269" s="44"/>
      <c r="E269" s="44"/>
      <c r="F269" s="93"/>
      <c r="G269" s="94"/>
      <c r="H269" s="73"/>
      <c r="I269" s="47"/>
      <c r="J269" s="263"/>
      <c r="K269" s="5"/>
      <c r="M269" s="103"/>
    </row>
    <row r="270" spans="2:13" s="7" customFormat="1" ht="16.8" customHeight="1" x14ac:dyDescent="0.3">
      <c r="B270" s="2"/>
      <c r="C270" s="42"/>
      <c r="D270" s="44"/>
      <c r="E270" s="44"/>
      <c r="F270" s="93"/>
      <c r="G270" s="94"/>
      <c r="H270" s="73"/>
      <c r="I270" s="47"/>
      <c r="J270" s="263"/>
      <c r="K270" s="5"/>
      <c r="M270" s="103"/>
    </row>
    <row r="271" spans="2:13" s="7" customFormat="1" ht="16.8" customHeight="1" x14ac:dyDescent="0.3">
      <c r="B271" s="2"/>
      <c r="C271" s="42"/>
      <c r="D271" s="44"/>
      <c r="E271" s="44"/>
      <c r="F271" s="93"/>
      <c r="G271" s="94"/>
      <c r="H271" s="73"/>
      <c r="I271" s="47"/>
      <c r="J271" s="263"/>
      <c r="K271" s="5"/>
      <c r="M271" s="103"/>
    </row>
    <row r="272" spans="2:13" s="7" customFormat="1" ht="16.8" customHeight="1" x14ac:dyDescent="0.3">
      <c r="B272" s="2"/>
      <c r="C272" s="42"/>
      <c r="D272" s="44"/>
      <c r="E272" s="44"/>
      <c r="F272" s="93"/>
      <c r="G272" s="94"/>
      <c r="H272" s="73"/>
      <c r="I272" s="47"/>
      <c r="J272" s="263"/>
      <c r="K272" s="5"/>
      <c r="M272" s="103"/>
    </row>
    <row r="273" spans="2:13" s="7" customFormat="1" ht="16.8" customHeight="1" x14ac:dyDescent="0.3">
      <c r="B273" s="2"/>
      <c r="C273" s="42"/>
      <c r="D273" s="44"/>
      <c r="E273" s="44"/>
      <c r="F273" s="4"/>
      <c r="G273" s="2"/>
      <c r="H273" s="73"/>
      <c r="I273" s="47"/>
      <c r="J273" s="53"/>
      <c r="K273" s="5"/>
      <c r="M273" s="103"/>
    </row>
    <row r="274" spans="2:13" s="7" customFormat="1" ht="16.8" customHeight="1" x14ac:dyDescent="0.3">
      <c r="B274" s="303" t="s">
        <v>264</v>
      </c>
      <c r="C274" s="303"/>
      <c r="D274" s="303"/>
      <c r="E274" s="303"/>
      <c r="F274" s="303"/>
      <c r="G274" s="303"/>
      <c r="H274" s="303"/>
      <c r="I274" s="303"/>
      <c r="J274" s="303"/>
      <c r="K274" s="5"/>
      <c r="M274" s="103"/>
    </row>
    <row r="275" spans="2:13" s="7" customFormat="1" ht="35.4" customHeight="1" x14ac:dyDescent="0.3">
      <c r="B275" s="88" t="s">
        <v>1</v>
      </c>
      <c r="C275" s="89" t="s">
        <v>2</v>
      </c>
      <c r="D275" s="90" t="s">
        <v>3</v>
      </c>
      <c r="E275" s="90" t="s">
        <v>4</v>
      </c>
      <c r="F275" s="90" t="s">
        <v>5</v>
      </c>
      <c r="G275" s="88" t="s">
        <v>6</v>
      </c>
      <c r="H275" s="88" t="s">
        <v>7</v>
      </c>
      <c r="I275" s="91" t="s">
        <v>8</v>
      </c>
      <c r="J275" s="92" t="s">
        <v>9</v>
      </c>
      <c r="K275" s="5"/>
      <c r="M275" s="103"/>
    </row>
    <row r="276" spans="2:13" s="7" customFormat="1" ht="16.8" customHeight="1" x14ac:dyDescent="0.3">
      <c r="B276" s="2"/>
      <c r="C276" s="42"/>
      <c r="D276" s="44"/>
      <c r="E276" s="44"/>
      <c r="F276" s="4"/>
      <c r="G276" s="2"/>
      <c r="H276" s="73"/>
      <c r="I276" s="47"/>
      <c r="J276" s="53"/>
      <c r="K276" s="5"/>
      <c r="M276" s="103"/>
    </row>
    <row r="277" spans="2:13" s="7" customFormat="1" ht="16.8" customHeight="1" x14ac:dyDescent="0.3">
      <c r="B277" s="2"/>
      <c r="C277" s="42"/>
      <c r="D277" s="44"/>
      <c r="E277" s="44"/>
      <c r="F277" s="93"/>
      <c r="G277" s="94"/>
      <c r="H277" s="73"/>
      <c r="I277" s="47"/>
      <c r="J277" s="263"/>
      <c r="K277" s="5"/>
      <c r="M277" s="103"/>
    </row>
    <row r="278" spans="2:13" s="7" customFormat="1" ht="16.2" customHeight="1" x14ac:dyDescent="0.3">
      <c r="B278" s="43" t="s">
        <v>274</v>
      </c>
      <c r="C278" s="42" t="s">
        <v>71</v>
      </c>
      <c r="D278" s="44" t="s">
        <v>17</v>
      </c>
      <c r="E278" s="229">
        <f>2*(5.1+3.9)</f>
        <v>18</v>
      </c>
      <c r="F278" s="137">
        <v>0</v>
      </c>
      <c r="G278" s="138">
        <v>0</v>
      </c>
      <c r="H278" s="73">
        <f>G278*F278</f>
        <v>0</v>
      </c>
      <c r="I278" s="47">
        <v>20</v>
      </c>
      <c r="J278" s="263"/>
      <c r="K278" s="5"/>
      <c r="M278" s="103"/>
    </row>
    <row r="279" spans="2:13" s="7" customFormat="1" ht="209.4" customHeight="1" x14ac:dyDescent="0.3">
      <c r="B279" s="2"/>
      <c r="C279" s="42" t="s">
        <v>238</v>
      </c>
      <c r="D279" s="44"/>
      <c r="E279" s="44"/>
      <c r="F279" s="93"/>
      <c r="G279" s="94"/>
      <c r="H279" s="73"/>
      <c r="I279" s="47"/>
      <c r="J279" s="263"/>
      <c r="K279" s="5"/>
      <c r="M279" s="103"/>
    </row>
    <row r="280" spans="2:13" s="7" customFormat="1" ht="15.6" customHeight="1" x14ac:dyDescent="0.3">
      <c r="B280" s="2"/>
      <c r="C280" s="42"/>
      <c r="D280" s="44"/>
      <c r="E280" s="44"/>
      <c r="F280" s="93"/>
      <c r="G280" s="94"/>
      <c r="H280" s="73"/>
      <c r="I280" s="47"/>
      <c r="J280" s="263"/>
      <c r="K280" s="5"/>
      <c r="M280" s="103"/>
    </row>
    <row r="281" spans="2:13" s="7" customFormat="1" ht="15.6" customHeight="1" x14ac:dyDescent="0.3">
      <c r="B281" s="43" t="s">
        <v>275</v>
      </c>
      <c r="C281" s="42" t="s">
        <v>103</v>
      </c>
      <c r="D281" s="44" t="s">
        <v>18</v>
      </c>
      <c r="E281" s="229">
        <f>2*(5.1+3.9)</f>
        <v>18</v>
      </c>
      <c r="F281" s="137">
        <v>0</v>
      </c>
      <c r="G281" s="138">
        <v>0</v>
      </c>
      <c r="H281" s="73">
        <f>G281*F281</f>
        <v>0</v>
      </c>
      <c r="I281" s="47">
        <v>20</v>
      </c>
      <c r="J281" s="263"/>
      <c r="K281" s="5"/>
      <c r="M281" s="103"/>
    </row>
    <row r="282" spans="2:13" s="7" customFormat="1" ht="102" customHeight="1" x14ac:dyDescent="0.3">
      <c r="B282" s="2"/>
      <c r="C282" s="42" t="s">
        <v>255</v>
      </c>
      <c r="D282" s="44"/>
      <c r="E282" s="44"/>
      <c r="F282" s="93"/>
      <c r="G282" s="94"/>
      <c r="H282" s="73"/>
      <c r="I282" s="47"/>
      <c r="J282" s="263"/>
      <c r="K282" s="5"/>
      <c r="M282" s="103"/>
    </row>
    <row r="283" spans="2:13" s="7" customFormat="1" ht="15.6" customHeight="1" x14ac:dyDescent="0.3">
      <c r="B283" s="2"/>
      <c r="C283" s="42"/>
      <c r="D283" s="44"/>
      <c r="E283" s="44"/>
      <c r="F283" s="93"/>
      <c r="G283" s="94"/>
      <c r="H283" s="73"/>
      <c r="I283" s="47"/>
      <c r="J283" s="263"/>
      <c r="K283" s="5"/>
      <c r="M283" s="103"/>
    </row>
    <row r="284" spans="2:13" s="7" customFormat="1" ht="16.2" customHeight="1" x14ac:dyDescent="0.3">
      <c r="B284" s="2"/>
      <c r="C284" s="42"/>
      <c r="D284" s="44"/>
      <c r="E284" s="44"/>
      <c r="F284" s="93"/>
      <c r="G284" s="94"/>
      <c r="H284" s="73"/>
      <c r="I284" s="47"/>
      <c r="J284" s="263"/>
      <c r="K284" s="5"/>
      <c r="M284" s="103"/>
    </row>
    <row r="285" spans="2:13" s="7" customFormat="1" ht="16.8" customHeight="1" x14ac:dyDescent="0.3">
      <c r="B285" s="43" t="s">
        <v>276</v>
      </c>
      <c r="C285" s="42" t="s">
        <v>70</v>
      </c>
      <c r="D285" s="44" t="s">
        <v>18</v>
      </c>
      <c r="E285" s="229">
        <f>5.1*3.9</f>
        <v>19.889999999999997</v>
      </c>
      <c r="F285" s="137">
        <v>0</v>
      </c>
      <c r="G285" s="138">
        <v>0</v>
      </c>
      <c r="H285" s="73">
        <f>G285*F285</f>
        <v>0</v>
      </c>
      <c r="I285" s="47">
        <v>20</v>
      </c>
      <c r="J285" s="263"/>
      <c r="K285" s="5"/>
      <c r="M285" s="103"/>
    </row>
    <row r="286" spans="2:13" s="7" customFormat="1" ht="71.400000000000006" customHeight="1" x14ac:dyDescent="0.3">
      <c r="B286" s="2"/>
      <c r="C286" s="42" t="s">
        <v>100</v>
      </c>
      <c r="D286" s="44"/>
      <c r="E286" s="44"/>
      <c r="F286" s="93"/>
      <c r="G286" s="94"/>
      <c r="H286" s="73"/>
      <c r="I286" s="47"/>
      <c r="J286" s="263"/>
      <c r="K286" s="5"/>
      <c r="M286" s="103"/>
    </row>
    <row r="287" spans="2:13" s="7" customFormat="1" ht="16.8" customHeight="1" x14ac:dyDescent="0.3">
      <c r="B287" s="2"/>
      <c r="C287" s="42"/>
      <c r="D287" s="44"/>
      <c r="E287" s="44"/>
      <c r="F287" s="93"/>
      <c r="G287" s="94"/>
      <c r="H287" s="73"/>
      <c r="I287" s="47"/>
      <c r="J287" s="263"/>
      <c r="K287" s="5"/>
      <c r="M287" s="103"/>
    </row>
    <row r="288" spans="2:13" s="7" customFormat="1" ht="16.2" customHeight="1" x14ac:dyDescent="0.3">
      <c r="B288" s="43" t="s">
        <v>277</v>
      </c>
      <c r="C288" s="42" t="s">
        <v>69</v>
      </c>
      <c r="D288" s="44" t="s">
        <v>16</v>
      </c>
      <c r="E288" s="44">
        <v>2</v>
      </c>
      <c r="F288" s="137">
        <v>0</v>
      </c>
      <c r="G288" s="138">
        <v>0</v>
      </c>
      <c r="H288" s="73">
        <f>G288*F288</f>
        <v>0</v>
      </c>
      <c r="I288" s="47">
        <v>20</v>
      </c>
      <c r="J288" s="263"/>
      <c r="K288" s="5"/>
      <c r="M288" s="103"/>
    </row>
    <row r="289" spans="2:13" s="7" customFormat="1" ht="72.599999999999994" customHeight="1" x14ac:dyDescent="0.3">
      <c r="B289" s="2"/>
      <c r="C289" s="42" t="s">
        <v>102</v>
      </c>
      <c r="D289" s="44"/>
      <c r="E289" s="44"/>
      <c r="F289" s="93"/>
      <c r="G289" s="94"/>
      <c r="H289" s="73"/>
      <c r="I289" s="47"/>
      <c r="J289" s="263"/>
      <c r="K289" s="5"/>
      <c r="M289" s="103"/>
    </row>
    <row r="290" spans="2:13" s="7" customFormat="1" ht="17.399999999999999" customHeight="1" x14ac:dyDescent="0.3">
      <c r="B290" s="2"/>
      <c r="C290" s="42"/>
      <c r="D290" s="44"/>
      <c r="E290" s="44"/>
      <c r="F290" s="93"/>
      <c r="G290" s="94"/>
      <c r="H290" s="73"/>
      <c r="I290" s="47"/>
      <c r="J290" s="263"/>
      <c r="K290" s="5"/>
      <c r="M290" s="103"/>
    </row>
    <row r="291" spans="2:13" s="7" customFormat="1" ht="17.399999999999999" customHeight="1" x14ac:dyDescent="0.3">
      <c r="B291" s="2"/>
      <c r="C291" s="42"/>
      <c r="D291" s="44"/>
      <c r="E291" s="44"/>
      <c r="F291" s="93"/>
      <c r="G291" s="94"/>
      <c r="H291" s="73"/>
      <c r="I291" s="47"/>
      <c r="J291" s="263"/>
      <c r="K291" s="5"/>
      <c r="M291" s="103"/>
    </row>
    <row r="292" spans="2:13" s="7" customFormat="1" ht="16.8" customHeight="1" x14ac:dyDescent="0.3">
      <c r="B292" s="2"/>
      <c r="C292" s="42"/>
      <c r="D292" s="44"/>
      <c r="E292" s="44"/>
      <c r="F292" s="93"/>
      <c r="G292" s="94"/>
      <c r="H292" s="73"/>
      <c r="I292" s="47"/>
      <c r="J292" s="263"/>
      <c r="K292" s="5"/>
      <c r="M292" s="103"/>
    </row>
    <row r="293" spans="2:13" s="7" customFormat="1" ht="16.8" customHeight="1" x14ac:dyDescent="0.3">
      <c r="B293" s="2"/>
      <c r="C293" s="42"/>
      <c r="D293" s="44"/>
      <c r="E293" s="44"/>
      <c r="F293" s="93"/>
      <c r="G293" s="94"/>
      <c r="H293" s="73"/>
      <c r="I293" s="47"/>
      <c r="J293" s="263"/>
      <c r="K293" s="5"/>
      <c r="M293" s="103"/>
    </row>
    <row r="294" spans="2:13" s="7" customFormat="1" ht="16.8" customHeight="1" x14ac:dyDescent="0.3">
      <c r="B294" s="2">
        <v>6.32</v>
      </c>
      <c r="C294" s="228" t="s">
        <v>167</v>
      </c>
      <c r="D294" s="242" t="s">
        <v>10</v>
      </c>
      <c r="E294" s="245">
        <f>5.1*3.9</f>
        <v>19.889999999999997</v>
      </c>
      <c r="F294" s="291">
        <v>0</v>
      </c>
      <c r="G294" s="292">
        <v>0</v>
      </c>
      <c r="H294" s="242">
        <f>G294*F294</f>
        <v>0</v>
      </c>
      <c r="I294" s="47">
        <v>20</v>
      </c>
      <c r="J294" s="252"/>
      <c r="K294" s="5"/>
      <c r="M294" s="103"/>
    </row>
    <row r="295" spans="2:13" s="7" customFormat="1" ht="237.6" x14ac:dyDescent="0.3">
      <c r="B295" s="2"/>
      <c r="C295" s="246" t="s">
        <v>136</v>
      </c>
      <c r="D295" s="242"/>
      <c r="E295" s="242"/>
      <c r="F295" s="73"/>
      <c r="G295" s="47"/>
      <c r="H295" s="73"/>
      <c r="I295" s="47"/>
      <c r="J295" s="263"/>
      <c r="K295" s="5"/>
      <c r="M295" s="103"/>
    </row>
    <row r="296" spans="2:13" s="7" customFormat="1" ht="16.8" customHeight="1" x14ac:dyDescent="0.3">
      <c r="B296" s="2"/>
      <c r="C296" s="42"/>
      <c r="D296" s="44"/>
      <c r="E296" s="44"/>
      <c r="F296" s="93"/>
      <c r="G296" s="94"/>
      <c r="H296" s="73"/>
      <c r="I296" s="47"/>
      <c r="J296" s="263"/>
      <c r="K296" s="5"/>
      <c r="M296" s="103"/>
    </row>
    <row r="297" spans="2:13" s="7" customFormat="1" ht="16.8" customHeight="1" x14ac:dyDescent="0.3">
      <c r="B297" s="2"/>
      <c r="C297" s="42"/>
      <c r="D297" s="44"/>
      <c r="E297" s="44"/>
      <c r="F297" s="4"/>
      <c r="G297" s="2"/>
      <c r="H297" s="73"/>
      <c r="I297" s="47"/>
      <c r="J297" s="53"/>
      <c r="K297" s="5"/>
      <c r="M297" s="103"/>
    </row>
    <row r="298" spans="2:13" s="7" customFormat="1" ht="16.8" customHeight="1" x14ac:dyDescent="0.3">
      <c r="B298" s="2"/>
      <c r="C298" s="42"/>
      <c r="D298" s="44"/>
      <c r="E298" s="44"/>
      <c r="F298" s="4"/>
      <c r="G298" s="2"/>
      <c r="H298" s="73"/>
      <c r="I298" s="47"/>
      <c r="J298" s="53"/>
      <c r="K298" s="5"/>
      <c r="M298" s="103"/>
    </row>
    <row r="299" spans="2:13" s="7" customFormat="1" ht="16.8" customHeight="1" x14ac:dyDescent="0.3">
      <c r="B299" s="2"/>
      <c r="C299" s="42"/>
      <c r="D299" s="44"/>
      <c r="E299" s="44"/>
      <c r="F299" s="4"/>
      <c r="G299" s="2"/>
      <c r="H299" s="73"/>
      <c r="I299" s="47"/>
      <c r="J299" s="53"/>
      <c r="K299" s="5"/>
      <c r="M299" s="103"/>
    </row>
    <row r="300" spans="2:13" s="7" customFormat="1" ht="16.8" customHeight="1" x14ac:dyDescent="0.3">
      <c r="B300" s="2"/>
      <c r="C300" s="42"/>
      <c r="D300" s="44"/>
      <c r="E300" s="44"/>
      <c r="F300" s="4"/>
      <c r="G300" s="2"/>
      <c r="H300" s="73"/>
      <c r="I300" s="47"/>
      <c r="J300" s="53"/>
      <c r="K300" s="5"/>
      <c r="M300" s="103"/>
    </row>
    <row r="301" spans="2:13" s="7" customFormat="1" ht="16.8" customHeight="1" x14ac:dyDescent="0.3">
      <c r="B301" s="2"/>
      <c r="C301" s="42"/>
      <c r="D301" s="44"/>
      <c r="E301" s="44"/>
      <c r="F301" s="4"/>
      <c r="G301" s="2"/>
      <c r="H301" s="73"/>
      <c r="I301" s="47"/>
      <c r="J301" s="53"/>
      <c r="K301" s="5"/>
      <c r="M301" s="103"/>
    </row>
    <row r="302" spans="2:13" s="7" customFormat="1" ht="16.2" customHeight="1" x14ac:dyDescent="0.3">
      <c r="B302" s="2"/>
      <c r="C302" s="42"/>
      <c r="D302" s="44"/>
      <c r="E302" s="44"/>
      <c r="F302" s="4"/>
      <c r="G302" s="2"/>
      <c r="H302" s="73"/>
      <c r="I302" s="47"/>
      <c r="J302" s="53"/>
      <c r="K302" s="5"/>
      <c r="M302" s="103"/>
    </row>
    <row r="303" spans="2:13" s="7" customFormat="1" ht="16.8" customHeight="1" x14ac:dyDescent="0.3">
      <c r="B303" s="303" t="s">
        <v>264</v>
      </c>
      <c r="C303" s="303"/>
      <c r="D303" s="303"/>
      <c r="E303" s="303"/>
      <c r="F303" s="303"/>
      <c r="G303" s="303"/>
      <c r="H303" s="303"/>
      <c r="I303" s="303"/>
      <c r="J303" s="303"/>
      <c r="K303" s="5"/>
      <c r="M303" s="103"/>
    </row>
    <row r="304" spans="2:13" s="7" customFormat="1" ht="32.4" customHeight="1" x14ac:dyDescent="0.3">
      <c r="B304" s="88" t="s">
        <v>1</v>
      </c>
      <c r="C304" s="89" t="s">
        <v>2</v>
      </c>
      <c r="D304" s="90" t="s">
        <v>3</v>
      </c>
      <c r="E304" s="90" t="s">
        <v>4</v>
      </c>
      <c r="F304" s="90" t="s">
        <v>5</v>
      </c>
      <c r="G304" s="88" t="s">
        <v>6</v>
      </c>
      <c r="H304" s="88" t="s">
        <v>7</v>
      </c>
      <c r="I304" s="91" t="s">
        <v>8</v>
      </c>
      <c r="J304" s="92" t="s">
        <v>9</v>
      </c>
      <c r="K304" s="5"/>
      <c r="M304" s="103"/>
    </row>
    <row r="305" spans="2:13" s="7" customFormat="1" ht="16.2" customHeight="1" x14ac:dyDescent="0.3">
      <c r="B305" s="2"/>
      <c r="C305" s="1"/>
      <c r="D305" s="3"/>
      <c r="E305" s="3"/>
      <c r="F305" s="4"/>
      <c r="G305" s="2"/>
      <c r="H305" s="2"/>
      <c r="I305" s="5"/>
      <c r="J305" s="53"/>
      <c r="K305" s="5"/>
      <c r="M305" s="103"/>
    </row>
    <row r="306" spans="2:13" s="7" customFormat="1" ht="16.2" customHeight="1" x14ac:dyDescent="0.3">
      <c r="B306" s="43"/>
      <c r="C306" s="46"/>
      <c r="D306" s="44"/>
      <c r="E306" s="44"/>
      <c r="F306" s="73"/>
      <c r="G306" s="47"/>
      <c r="H306" s="73"/>
      <c r="I306" s="11"/>
      <c r="J306" s="98"/>
      <c r="K306" s="5"/>
      <c r="M306" s="103"/>
    </row>
    <row r="307" spans="2:13" s="216" customFormat="1" ht="24" customHeight="1" x14ac:dyDescent="0.3">
      <c r="B307" s="217">
        <v>3</v>
      </c>
      <c r="C307" s="218" t="s">
        <v>47</v>
      </c>
      <c r="D307" s="219"/>
      <c r="E307" s="219"/>
      <c r="F307" s="220"/>
      <c r="G307" s="221"/>
      <c r="H307" s="222"/>
      <c r="I307" s="223"/>
      <c r="J307" s="224">
        <f>SUM(H308:H415)</f>
        <v>0</v>
      </c>
      <c r="K307" s="225"/>
      <c r="M307" s="226"/>
    </row>
    <row r="308" spans="2:13" s="7" customFormat="1" ht="16.2" customHeight="1" x14ac:dyDescent="0.3">
      <c r="B308" s="43"/>
      <c r="C308" s="42"/>
      <c r="D308" s="44"/>
      <c r="E308" s="44"/>
      <c r="F308" s="73"/>
      <c r="G308" s="47"/>
      <c r="H308" s="73"/>
      <c r="I308" s="47"/>
      <c r="J308" s="252"/>
      <c r="K308" s="5"/>
      <c r="M308" s="103"/>
    </row>
    <row r="309" spans="2:13" s="7" customFormat="1" ht="16.2" customHeight="1" x14ac:dyDescent="0.3">
      <c r="B309" s="2"/>
      <c r="C309" s="1"/>
      <c r="D309" s="3"/>
      <c r="E309" s="3"/>
      <c r="F309" s="93"/>
      <c r="G309" s="94"/>
      <c r="H309" s="94"/>
      <c r="I309" s="253"/>
      <c r="J309" s="263"/>
      <c r="K309" s="5"/>
      <c r="M309" s="103"/>
    </row>
    <row r="310" spans="2:13" s="7" customFormat="1" ht="16.2" customHeight="1" x14ac:dyDescent="0.3">
      <c r="B310" s="43">
        <v>6.4</v>
      </c>
      <c r="C310" s="250" t="s">
        <v>166</v>
      </c>
      <c r="D310" s="44" t="s">
        <v>18</v>
      </c>
      <c r="E310" s="44">
        <v>1</v>
      </c>
      <c r="F310" s="137">
        <v>0</v>
      </c>
      <c r="G310" s="265">
        <v>0</v>
      </c>
      <c r="H310" s="73">
        <f t="shared" ref="H310:H313" si="21">G310*F310</f>
        <v>0</v>
      </c>
      <c r="I310" s="270">
        <v>20</v>
      </c>
      <c r="J310" s="263"/>
      <c r="K310" s="5"/>
      <c r="M310" s="103"/>
    </row>
    <row r="311" spans="2:13" s="7" customFormat="1" ht="16.2" customHeight="1" x14ac:dyDescent="0.3">
      <c r="B311" s="43" t="s">
        <v>269</v>
      </c>
      <c r="C311" s="65" t="s">
        <v>265</v>
      </c>
      <c r="D311" s="231" t="s">
        <v>18</v>
      </c>
      <c r="E311" s="231">
        <v>1</v>
      </c>
      <c r="F311" s="264">
        <v>0</v>
      </c>
      <c r="G311" s="265">
        <v>0</v>
      </c>
      <c r="H311" s="266">
        <f t="shared" si="21"/>
        <v>0</v>
      </c>
      <c r="I311" s="270"/>
      <c r="J311" s="263"/>
      <c r="K311" s="5"/>
      <c r="M311" s="103"/>
    </row>
    <row r="312" spans="2:13" s="7" customFormat="1" ht="16.2" customHeight="1" x14ac:dyDescent="0.3">
      <c r="B312" s="43" t="s">
        <v>0</v>
      </c>
      <c r="C312" s="250"/>
      <c r="D312" s="44"/>
      <c r="E312" s="44"/>
      <c r="F312" s="270"/>
      <c r="G312" s="263"/>
      <c r="H312" s="73"/>
      <c r="I312" s="270"/>
      <c r="J312" s="263"/>
      <c r="K312" s="5"/>
      <c r="M312" s="103"/>
    </row>
    <row r="313" spans="2:13" s="7" customFormat="1" ht="98.4" customHeight="1" x14ac:dyDescent="0.3">
      <c r="B313" s="43">
        <v>6.5</v>
      </c>
      <c r="C313" s="194" t="s">
        <v>198</v>
      </c>
      <c r="D313" s="44" t="s">
        <v>18</v>
      </c>
      <c r="E313" s="44">
        <v>1</v>
      </c>
      <c r="F313" s="137">
        <v>0</v>
      </c>
      <c r="G313" s="265">
        <v>0</v>
      </c>
      <c r="H313" s="73">
        <f t="shared" si="21"/>
        <v>0</v>
      </c>
      <c r="I313" s="271" t="s">
        <v>0</v>
      </c>
      <c r="J313" s="263"/>
      <c r="K313" s="5"/>
      <c r="M313" s="103"/>
    </row>
    <row r="314" spans="2:13" s="7" customFormat="1" ht="16.2" customHeight="1" x14ac:dyDescent="0.3">
      <c r="B314" s="43"/>
      <c r="C314" s="194"/>
      <c r="D314" s="44"/>
      <c r="E314" s="44"/>
      <c r="F314" s="270"/>
      <c r="G314" s="263"/>
      <c r="H314" s="73"/>
      <c r="I314" s="271"/>
      <c r="J314" s="263"/>
      <c r="K314" s="5"/>
      <c r="M314" s="103"/>
    </row>
    <row r="315" spans="2:13" s="7" customFormat="1" ht="31.2" customHeight="1" x14ac:dyDescent="0.3">
      <c r="B315" s="43">
        <v>6.6</v>
      </c>
      <c r="C315" s="194" t="s">
        <v>199</v>
      </c>
      <c r="D315" s="231" t="s">
        <v>18</v>
      </c>
      <c r="E315" s="231">
        <v>1</v>
      </c>
      <c r="F315" s="264">
        <v>0</v>
      </c>
      <c r="G315" s="265">
        <v>0</v>
      </c>
      <c r="H315" s="266">
        <f t="shared" ref="H315" si="22">G315*F315</f>
        <v>0</v>
      </c>
      <c r="I315" s="47"/>
      <c r="J315" s="263"/>
      <c r="K315" s="5"/>
      <c r="M315" s="103"/>
    </row>
    <row r="316" spans="2:13" s="7" customFormat="1" ht="14.4" customHeight="1" x14ac:dyDescent="0.3">
      <c r="B316" s="43"/>
      <c r="C316" s="42"/>
      <c r="D316" s="44"/>
      <c r="E316" s="44"/>
      <c r="F316" s="73"/>
      <c r="G316" s="47"/>
      <c r="H316" s="73"/>
      <c r="I316" s="47"/>
      <c r="J316" s="263"/>
      <c r="K316" s="5"/>
      <c r="M316" s="103"/>
    </row>
    <row r="317" spans="2:13" s="7" customFormat="1" ht="16.2" customHeight="1" x14ac:dyDescent="0.3">
      <c r="B317" s="43">
        <v>6.7</v>
      </c>
      <c r="C317" s="109" t="s">
        <v>200</v>
      </c>
      <c r="D317" s="231"/>
      <c r="E317" s="231"/>
      <c r="F317" s="220"/>
      <c r="G317" s="221"/>
      <c r="H317" s="266"/>
      <c r="I317" s="47"/>
      <c r="J317" s="263"/>
      <c r="K317" s="5"/>
      <c r="M317" s="103"/>
    </row>
    <row r="318" spans="2:13" s="7" customFormat="1" ht="60" customHeight="1" x14ac:dyDescent="0.3">
      <c r="B318" s="43" t="s">
        <v>270</v>
      </c>
      <c r="C318" s="42" t="s">
        <v>201</v>
      </c>
      <c r="D318" s="231" t="s">
        <v>18</v>
      </c>
      <c r="E318" s="231">
        <v>1</v>
      </c>
      <c r="F318" s="264">
        <v>0</v>
      </c>
      <c r="G318" s="265">
        <v>0</v>
      </c>
      <c r="H318" s="266">
        <f t="shared" ref="H318" si="23">G318*F318</f>
        <v>0</v>
      </c>
      <c r="I318" s="47"/>
      <c r="J318" s="263"/>
      <c r="K318" s="5"/>
      <c r="M318" s="103"/>
    </row>
    <row r="319" spans="2:13" s="7" customFormat="1" ht="15.6" customHeight="1" x14ac:dyDescent="0.3">
      <c r="B319" s="43"/>
      <c r="C319" s="228"/>
      <c r="D319" s="44"/>
      <c r="E319" s="44"/>
      <c r="F319" s="73"/>
      <c r="G319" s="47"/>
      <c r="H319" s="73"/>
      <c r="I319" s="47"/>
      <c r="J319" s="263"/>
      <c r="K319" s="5"/>
      <c r="M319" s="103"/>
    </row>
    <row r="320" spans="2:13" s="7" customFormat="1" ht="16.2" customHeight="1" x14ac:dyDescent="0.3">
      <c r="B320" s="43">
        <v>6.8</v>
      </c>
      <c r="C320" s="249" t="s">
        <v>172</v>
      </c>
      <c r="D320" s="44"/>
      <c r="E320" s="44"/>
      <c r="F320" s="73"/>
      <c r="G320" s="47"/>
      <c r="H320" s="73"/>
      <c r="I320" s="47"/>
      <c r="J320" s="263"/>
      <c r="K320" s="5"/>
      <c r="M320" s="103"/>
    </row>
    <row r="321" spans="2:13" s="7" customFormat="1" ht="72" customHeight="1" x14ac:dyDescent="0.3">
      <c r="B321" s="43"/>
      <c r="C321" s="247" t="s">
        <v>202</v>
      </c>
      <c r="D321" s="231" t="s">
        <v>18</v>
      </c>
      <c r="E321" s="231">
        <v>1</v>
      </c>
      <c r="F321" s="264">
        <v>0</v>
      </c>
      <c r="G321" s="265">
        <v>0</v>
      </c>
      <c r="H321" s="266">
        <f t="shared" ref="H321" si="24">G321*F321</f>
        <v>0</v>
      </c>
      <c r="I321" s="47"/>
      <c r="J321" s="263"/>
      <c r="K321" s="5"/>
      <c r="M321" s="103"/>
    </row>
    <row r="322" spans="2:13" s="7" customFormat="1" ht="13.8" customHeight="1" x14ac:dyDescent="0.3">
      <c r="B322" s="43"/>
      <c r="C322" s="42"/>
      <c r="D322" s="44"/>
      <c r="E322" s="44"/>
      <c r="F322" s="73"/>
      <c r="G322" s="47"/>
      <c r="H322" s="73"/>
      <c r="I322" s="47"/>
      <c r="J322" s="263"/>
      <c r="K322" s="5"/>
      <c r="M322" s="103"/>
    </row>
    <row r="323" spans="2:13" s="7" customFormat="1" ht="16.2" customHeight="1" x14ac:dyDescent="0.3">
      <c r="B323" s="43">
        <v>6.9</v>
      </c>
      <c r="C323" s="249" t="s">
        <v>60</v>
      </c>
      <c r="D323" s="44"/>
      <c r="E323" s="44"/>
      <c r="F323" s="73"/>
      <c r="G323" s="47"/>
      <c r="H323" s="73"/>
      <c r="I323" s="47"/>
      <c r="J323" s="263"/>
      <c r="K323" s="5"/>
      <c r="M323" s="103"/>
    </row>
    <row r="324" spans="2:13" s="7" customFormat="1" ht="30" customHeight="1" x14ac:dyDescent="0.3">
      <c r="B324" s="43"/>
      <c r="C324" s="247" t="s">
        <v>173</v>
      </c>
      <c r="D324" s="231" t="s">
        <v>18</v>
      </c>
      <c r="E324" s="231">
        <v>1</v>
      </c>
      <c r="F324" s="264">
        <v>0</v>
      </c>
      <c r="G324" s="265">
        <v>0</v>
      </c>
      <c r="H324" s="266">
        <f t="shared" ref="H324" si="25">G324*F324</f>
        <v>0</v>
      </c>
      <c r="I324" s="47"/>
      <c r="J324" s="263"/>
      <c r="K324" s="5"/>
      <c r="M324" s="103"/>
    </row>
    <row r="325" spans="2:13" s="7" customFormat="1" ht="15.6" customHeight="1" x14ac:dyDescent="0.3">
      <c r="B325" s="43"/>
      <c r="C325" s="228"/>
      <c r="D325" s="44"/>
      <c r="E325" s="44"/>
      <c r="F325" s="73"/>
      <c r="G325" s="47"/>
      <c r="H325" s="73"/>
      <c r="I325" s="47"/>
      <c r="J325" s="263"/>
      <c r="K325" s="5"/>
      <c r="M325" s="103"/>
    </row>
    <row r="326" spans="2:13" s="7" customFormat="1" ht="16.2" customHeight="1" x14ac:dyDescent="0.3">
      <c r="B326" s="302">
        <v>6.1</v>
      </c>
      <c r="C326" s="249" t="s">
        <v>61</v>
      </c>
      <c r="D326" s="44"/>
      <c r="E326" s="44"/>
      <c r="F326" s="73"/>
      <c r="G326" s="47"/>
      <c r="H326" s="73"/>
      <c r="I326" s="47"/>
      <c r="J326" s="263"/>
      <c r="K326" s="5"/>
      <c r="M326" s="103"/>
    </row>
    <row r="327" spans="2:13" s="7" customFormat="1" ht="60" customHeight="1" x14ac:dyDescent="0.3">
      <c r="B327" s="43"/>
      <c r="C327" s="247" t="s">
        <v>175</v>
      </c>
      <c r="D327" s="231" t="s">
        <v>174</v>
      </c>
      <c r="E327" s="248">
        <f>0.35*(4.3*4.9)</f>
        <v>7.3744999999999994</v>
      </c>
      <c r="F327" s="264">
        <v>0</v>
      </c>
      <c r="G327" s="265">
        <v>0</v>
      </c>
      <c r="H327" s="266">
        <f t="shared" ref="H327" si="26">G327*F327</f>
        <v>0</v>
      </c>
      <c r="I327" s="47"/>
      <c r="J327" s="263"/>
      <c r="K327" s="5"/>
      <c r="M327" s="103"/>
    </row>
    <row r="328" spans="2:13" s="7" customFormat="1" ht="15.6" customHeight="1" x14ac:dyDescent="0.3">
      <c r="B328" s="43"/>
      <c r="C328" s="228"/>
      <c r="D328" s="44"/>
      <c r="E328" s="44"/>
      <c r="F328" s="73"/>
      <c r="G328" s="47"/>
      <c r="H328" s="73"/>
      <c r="I328" s="47"/>
      <c r="J328" s="263"/>
      <c r="K328" s="5"/>
      <c r="M328" s="103"/>
    </row>
    <row r="329" spans="2:13" s="7" customFormat="1" ht="16.2" customHeight="1" x14ac:dyDescent="0.3">
      <c r="B329" s="43">
        <v>6.11</v>
      </c>
      <c r="C329" s="249" t="s">
        <v>62</v>
      </c>
      <c r="D329" s="44"/>
      <c r="E329" s="44"/>
      <c r="F329" s="73"/>
      <c r="G329" s="47"/>
      <c r="H329" s="73"/>
      <c r="I329" s="47"/>
      <c r="J329" s="263"/>
      <c r="K329" s="5"/>
      <c r="M329" s="103"/>
    </row>
    <row r="330" spans="2:13" s="7" customFormat="1" ht="46.2" customHeight="1" x14ac:dyDescent="0.3">
      <c r="B330" s="43"/>
      <c r="C330" s="247" t="s">
        <v>203</v>
      </c>
      <c r="D330" s="44"/>
      <c r="E330" s="44"/>
      <c r="F330" s="73"/>
      <c r="G330" s="47"/>
      <c r="H330" s="73"/>
      <c r="I330" s="47"/>
      <c r="J330" s="263"/>
      <c r="K330" s="5"/>
      <c r="M330" s="103"/>
    </row>
    <row r="331" spans="2:13" s="7" customFormat="1" ht="30.6" customHeight="1" x14ac:dyDescent="0.3">
      <c r="B331" s="43"/>
      <c r="C331" s="247" t="s">
        <v>176</v>
      </c>
      <c r="D331" s="231" t="s">
        <v>174</v>
      </c>
      <c r="E331" s="248">
        <f>4*PI()*0.4*0.4*1.65</f>
        <v>3.3175218421908217</v>
      </c>
      <c r="F331" s="264">
        <v>0</v>
      </c>
      <c r="G331" s="265">
        <v>0</v>
      </c>
      <c r="H331" s="266">
        <f t="shared" ref="H331:H333" si="27">G331*F331</f>
        <v>0</v>
      </c>
      <c r="I331" s="47"/>
      <c r="J331" s="263"/>
      <c r="K331" s="5"/>
      <c r="M331" s="103"/>
    </row>
    <row r="332" spans="2:13" s="7" customFormat="1" ht="16.2" customHeight="1" x14ac:dyDescent="0.3">
      <c r="B332" s="43"/>
      <c r="C332" s="247" t="s">
        <v>177</v>
      </c>
      <c r="D332" s="231" t="s">
        <v>174</v>
      </c>
      <c r="E332" s="248">
        <f>4*PI()*0.4*0.4*1.3</f>
        <v>2.6138050877867083</v>
      </c>
      <c r="F332" s="264">
        <v>0</v>
      </c>
      <c r="G332" s="265">
        <v>0</v>
      </c>
      <c r="H332" s="266">
        <f t="shared" si="27"/>
        <v>0</v>
      </c>
      <c r="I332" s="47"/>
      <c r="J332" s="263"/>
      <c r="K332" s="5"/>
      <c r="M332" s="103"/>
    </row>
    <row r="333" spans="2:13" s="7" customFormat="1" ht="16.2" customHeight="1" x14ac:dyDescent="0.3">
      <c r="B333" s="43"/>
      <c r="C333" s="247" t="s">
        <v>178</v>
      </c>
      <c r="D333" s="231" t="s">
        <v>174</v>
      </c>
      <c r="E333" s="248">
        <f>4*PI()*0.4*0.4*0.35</f>
        <v>0.70371675440411363</v>
      </c>
      <c r="F333" s="264">
        <v>0</v>
      </c>
      <c r="G333" s="265">
        <v>0</v>
      </c>
      <c r="H333" s="266">
        <f t="shared" si="27"/>
        <v>0</v>
      </c>
      <c r="I333" s="47"/>
      <c r="J333" s="263"/>
      <c r="K333" s="5"/>
      <c r="M333" s="103"/>
    </row>
    <row r="334" spans="2:13" s="7" customFormat="1" ht="15.6" customHeight="1" x14ac:dyDescent="0.3">
      <c r="B334" s="43"/>
      <c r="C334" s="228"/>
      <c r="D334" s="44"/>
      <c r="E334" s="248"/>
      <c r="F334" s="73"/>
      <c r="G334" s="47"/>
      <c r="H334" s="73"/>
      <c r="I334" s="47"/>
      <c r="J334" s="263"/>
      <c r="K334" s="5"/>
      <c r="M334" s="103"/>
    </row>
    <row r="335" spans="2:13" s="7" customFormat="1" ht="16.2" customHeight="1" x14ac:dyDescent="0.3">
      <c r="B335" s="43">
        <v>6.12</v>
      </c>
      <c r="C335" s="249" t="s">
        <v>63</v>
      </c>
      <c r="D335" s="44"/>
      <c r="E335" s="44"/>
      <c r="F335" s="73"/>
      <c r="G335" s="47"/>
      <c r="H335" s="73"/>
      <c r="I335" s="47"/>
      <c r="J335" s="263"/>
      <c r="K335" s="5"/>
      <c r="M335" s="103"/>
    </row>
    <row r="336" spans="2:13" s="7" customFormat="1" ht="60.6" customHeight="1" x14ac:dyDescent="0.3">
      <c r="B336" s="43"/>
      <c r="C336" s="247" t="s">
        <v>179</v>
      </c>
      <c r="D336" s="231" t="s">
        <v>17</v>
      </c>
      <c r="E336" s="248">
        <f>2*(3.94+4.36)</f>
        <v>16.600000000000001</v>
      </c>
      <c r="F336" s="264">
        <v>0</v>
      </c>
      <c r="G336" s="265">
        <v>0</v>
      </c>
      <c r="H336" s="266">
        <f t="shared" ref="H336" si="28">G336*F336</f>
        <v>0</v>
      </c>
      <c r="I336" s="47"/>
      <c r="J336" s="263"/>
      <c r="K336" s="5"/>
      <c r="M336" s="103"/>
    </row>
    <row r="337" spans="2:13" s="7" customFormat="1" ht="14.4" customHeight="1" x14ac:dyDescent="0.3">
      <c r="B337" s="43"/>
      <c r="C337" s="228"/>
      <c r="D337" s="44"/>
      <c r="E337" s="44"/>
      <c r="F337" s="73"/>
      <c r="G337" s="47"/>
      <c r="H337" s="73"/>
      <c r="I337" s="47"/>
      <c r="J337" s="263"/>
      <c r="K337" s="5"/>
      <c r="M337" s="103"/>
    </row>
    <row r="338" spans="2:13" s="7" customFormat="1" ht="16.2" customHeight="1" x14ac:dyDescent="0.3">
      <c r="B338" s="43">
        <v>6.13</v>
      </c>
      <c r="C338" s="249" t="s">
        <v>181</v>
      </c>
      <c r="D338" s="44"/>
      <c r="E338" s="44"/>
      <c r="F338" s="73"/>
      <c r="G338" s="47"/>
      <c r="H338" s="73"/>
      <c r="I338" s="47"/>
      <c r="J338" s="263"/>
      <c r="K338" s="5"/>
      <c r="M338" s="103"/>
    </row>
    <row r="339" spans="2:13" s="7" customFormat="1" ht="30" customHeight="1" x14ac:dyDescent="0.3">
      <c r="B339" s="43"/>
      <c r="C339" s="247" t="s">
        <v>182</v>
      </c>
      <c r="D339" s="231" t="s">
        <v>174</v>
      </c>
      <c r="E339" s="248">
        <f>3.94*4.36*0.2</f>
        <v>3.4356800000000001</v>
      </c>
      <c r="F339" s="273">
        <v>0</v>
      </c>
      <c r="G339" s="265">
        <v>0</v>
      </c>
      <c r="H339" s="266">
        <f t="shared" ref="H339" si="29">G339*F339</f>
        <v>0</v>
      </c>
      <c r="I339" s="47"/>
      <c r="J339" s="263"/>
      <c r="K339" s="5"/>
      <c r="M339" s="103"/>
    </row>
    <row r="340" spans="2:13" s="7" customFormat="1" ht="14.4" customHeight="1" x14ac:dyDescent="0.3">
      <c r="B340" s="43"/>
      <c r="C340" s="228"/>
      <c r="D340" s="44"/>
      <c r="E340" s="44"/>
      <c r="F340" s="73"/>
      <c r="G340" s="47"/>
      <c r="H340" s="73"/>
      <c r="I340" s="47"/>
      <c r="J340" s="263"/>
      <c r="K340" s="5"/>
      <c r="M340" s="103"/>
    </row>
    <row r="341" spans="2:13" s="7" customFormat="1" ht="16.2" customHeight="1" x14ac:dyDescent="0.3">
      <c r="B341" s="43">
        <v>6.14</v>
      </c>
      <c r="C341" s="249" t="s">
        <v>64</v>
      </c>
      <c r="D341" s="44"/>
      <c r="E341" s="44"/>
      <c r="F341" s="73"/>
      <c r="G341" s="47"/>
      <c r="H341" s="73"/>
      <c r="I341" s="47"/>
      <c r="J341" s="263"/>
      <c r="K341" s="5"/>
      <c r="M341" s="103"/>
    </row>
    <row r="342" spans="2:13" s="7" customFormat="1" ht="84" customHeight="1" x14ac:dyDescent="0.3">
      <c r="B342" s="43"/>
      <c r="C342" s="247" t="s">
        <v>193</v>
      </c>
      <c r="D342" s="231" t="s">
        <v>10</v>
      </c>
      <c r="E342" s="248">
        <f>3.94*4.36</f>
        <v>17.1784</v>
      </c>
      <c r="F342" s="264">
        <v>0</v>
      </c>
      <c r="G342" s="265">
        <v>0</v>
      </c>
      <c r="H342" s="266">
        <f t="shared" ref="H342" si="30">G342*F342</f>
        <v>0</v>
      </c>
      <c r="I342" s="47"/>
      <c r="J342" s="263"/>
      <c r="K342" s="5"/>
      <c r="M342" s="103"/>
    </row>
    <row r="343" spans="2:13" s="7" customFormat="1" ht="16.2" customHeight="1" x14ac:dyDescent="0.3">
      <c r="B343" s="43"/>
      <c r="C343" s="228"/>
      <c r="D343" s="44"/>
      <c r="E343" s="44"/>
      <c r="F343" s="73"/>
      <c r="G343" s="47"/>
      <c r="H343" s="73"/>
      <c r="I343" s="47"/>
      <c r="J343" s="53"/>
      <c r="K343" s="5"/>
      <c r="M343" s="103"/>
    </row>
    <row r="344" spans="2:13" s="7" customFormat="1" ht="12.6" customHeight="1" x14ac:dyDescent="0.3">
      <c r="B344" s="43"/>
      <c r="C344" s="228"/>
      <c r="D344" s="44"/>
      <c r="E344" s="44"/>
      <c r="F344" s="73"/>
      <c r="G344" s="47"/>
      <c r="H344" s="73"/>
      <c r="I344" s="47"/>
      <c r="J344" s="53"/>
      <c r="K344" s="5"/>
      <c r="M344" s="103"/>
    </row>
    <row r="345" spans="2:13" s="7" customFormat="1" ht="16.2" customHeight="1" x14ac:dyDescent="0.3">
      <c r="B345" s="303" t="s">
        <v>264</v>
      </c>
      <c r="C345" s="303"/>
      <c r="D345" s="303"/>
      <c r="E345" s="303"/>
      <c r="F345" s="303"/>
      <c r="G345" s="303"/>
      <c r="H345" s="303"/>
      <c r="I345" s="303"/>
      <c r="J345" s="303"/>
      <c r="K345" s="5"/>
      <c r="M345" s="103"/>
    </row>
    <row r="346" spans="2:13" s="7" customFormat="1" ht="34.200000000000003" customHeight="1" x14ac:dyDescent="0.3">
      <c r="B346" s="88" t="s">
        <v>1</v>
      </c>
      <c r="C346" s="89" t="s">
        <v>2</v>
      </c>
      <c r="D346" s="90" t="s">
        <v>3</v>
      </c>
      <c r="E346" s="90" t="s">
        <v>4</v>
      </c>
      <c r="F346" s="90" t="s">
        <v>5</v>
      </c>
      <c r="G346" s="88" t="s">
        <v>6</v>
      </c>
      <c r="H346" s="88" t="s">
        <v>7</v>
      </c>
      <c r="I346" s="91" t="s">
        <v>8</v>
      </c>
      <c r="J346" s="92" t="s">
        <v>9</v>
      </c>
      <c r="K346" s="5"/>
      <c r="M346" s="103"/>
    </row>
    <row r="347" spans="2:13" s="7" customFormat="1" ht="16.2" customHeight="1" x14ac:dyDescent="0.3">
      <c r="B347" s="43"/>
      <c r="C347" s="228"/>
      <c r="D347" s="44"/>
      <c r="E347" s="44"/>
      <c r="F347" s="73"/>
      <c r="G347" s="47"/>
      <c r="H347" s="73"/>
      <c r="I347" s="47"/>
      <c r="J347" s="53"/>
      <c r="K347" s="5"/>
      <c r="M347" s="103"/>
    </row>
    <row r="348" spans="2:13" s="7" customFormat="1" ht="11.4" customHeight="1" x14ac:dyDescent="0.3">
      <c r="B348" s="43"/>
      <c r="C348" s="228"/>
      <c r="D348" s="44"/>
      <c r="E348" s="44"/>
      <c r="F348" s="73"/>
      <c r="G348" s="47"/>
      <c r="H348" s="73"/>
      <c r="I348" s="47"/>
      <c r="J348" s="263"/>
      <c r="K348" s="5"/>
      <c r="M348" s="103"/>
    </row>
    <row r="349" spans="2:13" s="7" customFormat="1" ht="16.2" customHeight="1" x14ac:dyDescent="0.3">
      <c r="B349" s="43">
        <v>6.17</v>
      </c>
      <c r="C349" s="249" t="s">
        <v>105</v>
      </c>
      <c r="D349" s="44"/>
      <c r="E349" s="44"/>
      <c r="F349" s="73"/>
      <c r="G349" s="47"/>
      <c r="H349" s="73"/>
      <c r="I349" s="47"/>
      <c r="J349" s="263"/>
      <c r="K349" s="5"/>
      <c r="M349" s="103"/>
    </row>
    <row r="350" spans="2:13" s="7" customFormat="1" ht="72.599999999999994" customHeight="1" x14ac:dyDescent="0.3">
      <c r="B350" s="43"/>
      <c r="C350" s="247" t="s">
        <v>184</v>
      </c>
      <c r="D350" s="231" t="s">
        <v>10</v>
      </c>
      <c r="E350" s="248">
        <f>3.8*4.2</f>
        <v>15.959999999999999</v>
      </c>
      <c r="F350" s="264">
        <v>0</v>
      </c>
      <c r="G350" s="265">
        <v>0</v>
      </c>
      <c r="H350" s="266">
        <f t="shared" ref="H350" si="31">G350*F350</f>
        <v>0</v>
      </c>
      <c r="I350" s="47"/>
      <c r="J350" s="263"/>
      <c r="K350" s="5"/>
      <c r="M350" s="103"/>
    </row>
    <row r="351" spans="2:13" s="7" customFormat="1" ht="16.2" customHeight="1" x14ac:dyDescent="0.3">
      <c r="B351" s="43"/>
      <c r="C351" s="228"/>
      <c r="D351" s="44"/>
      <c r="E351" s="44"/>
      <c r="F351" s="73"/>
      <c r="G351" s="47"/>
      <c r="H351" s="73"/>
      <c r="I351" s="47"/>
      <c r="J351" s="263"/>
      <c r="K351" s="5"/>
      <c r="M351" s="103"/>
    </row>
    <row r="352" spans="2:13" s="7" customFormat="1" ht="16.2" customHeight="1" x14ac:dyDescent="0.3">
      <c r="B352" s="43">
        <v>6.15</v>
      </c>
      <c r="C352" s="249" t="s">
        <v>183</v>
      </c>
      <c r="D352" s="44"/>
      <c r="E352" s="44"/>
      <c r="F352" s="73"/>
      <c r="G352" s="47"/>
      <c r="H352" s="73"/>
      <c r="I352" s="47"/>
      <c r="J352" s="263"/>
      <c r="K352" s="5"/>
      <c r="M352" s="103"/>
    </row>
    <row r="353" spans="2:13" s="7" customFormat="1" ht="85.8" customHeight="1" x14ac:dyDescent="0.3">
      <c r="B353" s="43"/>
      <c r="C353" s="247" t="s">
        <v>192</v>
      </c>
      <c r="D353" s="231" t="s">
        <v>10</v>
      </c>
      <c r="E353" s="248">
        <f>3.8*4.2</f>
        <v>15.959999999999999</v>
      </c>
      <c r="F353" s="264">
        <v>0</v>
      </c>
      <c r="G353" s="265">
        <v>0</v>
      </c>
      <c r="H353" s="266">
        <f t="shared" ref="H353" si="32">G353*F353</f>
        <v>0</v>
      </c>
      <c r="I353" s="47"/>
      <c r="J353" s="263"/>
      <c r="K353" s="5"/>
      <c r="M353" s="103"/>
    </row>
    <row r="354" spans="2:13" s="7" customFormat="1" ht="16.2" customHeight="1" x14ac:dyDescent="0.3">
      <c r="B354" s="43"/>
      <c r="C354" s="247"/>
      <c r="D354" s="44"/>
      <c r="E354" s="44"/>
      <c r="F354" s="73"/>
      <c r="G354" s="47"/>
      <c r="H354" s="73"/>
      <c r="I354" s="47"/>
      <c r="J354" s="263"/>
      <c r="K354" s="5"/>
      <c r="M354" s="103"/>
    </row>
    <row r="355" spans="2:13" s="7" customFormat="1" ht="16.2" customHeight="1" x14ac:dyDescent="0.3">
      <c r="B355" s="43">
        <v>6.16</v>
      </c>
      <c r="C355" s="249" t="s">
        <v>208</v>
      </c>
      <c r="D355" s="73"/>
      <c r="E355" s="73"/>
      <c r="F355" s="73"/>
      <c r="G355" s="47"/>
      <c r="H355" s="73"/>
      <c r="I355" s="47"/>
      <c r="J355" s="263"/>
      <c r="K355" s="5"/>
      <c r="M355" s="103"/>
    </row>
    <row r="356" spans="2:13" s="7" customFormat="1" ht="182.4" customHeight="1" x14ac:dyDescent="0.3">
      <c r="B356" s="43"/>
      <c r="C356" s="247" t="s">
        <v>236</v>
      </c>
      <c r="D356" s="231" t="s">
        <v>18</v>
      </c>
      <c r="E356" s="248">
        <v>1</v>
      </c>
      <c r="F356" s="264">
        <v>0</v>
      </c>
      <c r="G356" s="265">
        <v>0</v>
      </c>
      <c r="H356" s="266">
        <f t="shared" ref="H356" si="33">G356*F356</f>
        <v>0</v>
      </c>
      <c r="I356" s="47"/>
      <c r="J356" s="263"/>
      <c r="K356" s="5"/>
      <c r="M356" s="103"/>
    </row>
    <row r="357" spans="2:13" s="7" customFormat="1" ht="30.6" customHeight="1" x14ac:dyDescent="0.3">
      <c r="B357" s="43"/>
      <c r="C357" s="179" t="s">
        <v>204</v>
      </c>
      <c r="D357" s="231"/>
      <c r="E357" s="248"/>
      <c r="F357" s="73"/>
      <c r="G357" s="47"/>
      <c r="H357" s="266"/>
      <c r="I357" s="47"/>
      <c r="J357" s="263"/>
      <c r="K357" s="5"/>
      <c r="M357" s="103"/>
    </row>
    <row r="358" spans="2:13" s="7" customFormat="1" ht="59.4" customHeight="1" x14ac:dyDescent="0.3">
      <c r="B358" s="43"/>
      <c r="C358" s="247" t="s">
        <v>194</v>
      </c>
      <c r="D358" s="231"/>
      <c r="E358" s="248"/>
      <c r="F358" s="73"/>
      <c r="G358" s="47"/>
      <c r="H358" s="266"/>
      <c r="I358" s="47"/>
      <c r="J358" s="263"/>
      <c r="K358" s="5"/>
      <c r="M358" s="103"/>
    </row>
    <row r="359" spans="2:13" s="7" customFormat="1" ht="16.2" customHeight="1" x14ac:dyDescent="0.3">
      <c r="B359" s="43"/>
      <c r="C359" s="228"/>
      <c r="D359" s="44"/>
      <c r="E359" s="44"/>
      <c r="F359" s="73"/>
      <c r="G359" s="47"/>
      <c r="H359" s="73"/>
      <c r="I359" s="47"/>
      <c r="J359" s="263"/>
      <c r="K359" s="5"/>
      <c r="M359" s="103"/>
    </row>
    <row r="360" spans="2:13" s="7" customFormat="1" ht="33" customHeight="1" x14ac:dyDescent="0.3">
      <c r="B360" s="43">
        <v>6.18</v>
      </c>
      <c r="C360" s="249" t="s">
        <v>67</v>
      </c>
      <c r="D360" s="44"/>
      <c r="E360" s="44"/>
      <c r="F360" s="73"/>
      <c r="G360" s="47"/>
      <c r="H360" s="73"/>
      <c r="I360" s="47"/>
      <c r="J360" s="263"/>
      <c r="K360" s="5"/>
      <c r="M360" s="103"/>
    </row>
    <row r="361" spans="2:13" s="7" customFormat="1" ht="59.4" customHeight="1" x14ac:dyDescent="0.3">
      <c r="B361" s="43"/>
      <c r="C361" s="247" t="s">
        <v>186</v>
      </c>
      <c r="D361" s="231" t="s">
        <v>10</v>
      </c>
      <c r="E361" s="248">
        <f>3.5*(2*4.16+4.36)-1.01*2.31</f>
        <v>42.046899999999994</v>
      </c>
      <c r="F361" s="264">
        <v>0</v>
      </c>
      <c r="G361" s="265">
        <v>0</v>
      </c>
      <c r="H361" s="266">
        <f t="shared" ref="H361" si="34">G361*F361</f>
        <v>0</v>
      </c>
      <c r="I361" s="47"/>
      <c r="J361" s="263"/>
      <c r="K361" s="5"/>
      <c r="M361" s="103"/>
    </row>
    <row r="362" spans="2:13" s="7" customFormat="1" ht="16.2" customHeight="1" x14ac:dyDescent="0.3">
      <c r="B362" s="43"/>
      <c r="C362" s="228"/>
      <c r="D362" s="44"/>
      <c r="E362" s="44"/>
      <c r="F362" s="73"/>
      <c r="G362" s="47"/>
      <c r="H362" s="73"/>
      <c r="I362" s="47"/>
      <c r="J362" s="263"/>
      <c r="K362" s="5"/>
      <c r="M362" s="103"/>
    </row>
    <row r="363" spans="2:13" s="7" customFormat="1" ht="16.2" customHeight="1" x14ac:dyDescent="0.3">
      <c r="B363" s="43">
        <v>6.19</v>
      </c>
      <c r="C363" s="249" t="s">
        <v>66</v>
      </c>
      <c r="D363" s="44"/>
      <c r="E363" s="44"/>
      <c r="F363" s="73"/>
      <c r="G363" s="47"/>
      <c r="H363" s="73"/>
      <c r="I363" s="47"/>
      <c r="J363" s="263"/>
      <c r="K363" s="5"/>
      <c r="M363" s="103"/>
    </row>
    <row r="364" spans="2:13" s="7" customFormat="1" ht="59.4" customHeight="1" x14ac:dyDescent="0.3">
      <c r="B364" s="43"/>
      <c r="C364" s="247" t="s">
        <v>185</v>
      </c>
      <c r="D364" s="231" t="s">
        <v>18</v>
      </c>
      <c r="E364" s="248">
        <v>1</v>
      </c>
      <c r="F364" s="264">
        <v>0</v>
      </c>
      <c r="G364" s="265">
        <v>0</v>
      </c>
      <c r="H364" s="266">
        <f t="shared" ref="H364" si="35">G364*F364</f>
        <v>0</v>
      </c>
      <c r="I364" s="47"/>
      <c r="J364" s="263"/>
      <c r="K364" s="5"/>
      <c r="M364" s="103"/>
    </row>
    <row r="365" spans="2:13" s="7" customFormat="1" ht="16.2" customHeight="1" x14ac:dyDescent="0.3">
      <c r="B365" s="43"/>
      <c r="C365" s="228"/>
      <c r="D365" s="44"/>
      <c r="E365" s="44"/>
      <c r="F365" s="73"/>
      <c r="G365" s="47"/>
      <c r="H365" s="73"/>
      <c r="I365" s="47"/>
      <c r="J365" s="263"/>
      <c r="K365" s="5"/>
      <c r="M365" s="103"/>
    </row>
    <row r="366" spans="2:13" s="7" customFormat="1" ht="16.2" customHeight="1" x14ac:dyDescent="0.3">
      <c r="B366" s="302">
        <v>6.2</v>
      </c>
      <c r="C366" s="249" t="s">
        <v>187</v>
      </c>
      <c r="D366" s="44"/>
      <c r="E366" s="44"/>
      <c r="F366" s="73"/>
      <c r="G366" s="47"/>
      <c r="H366" s="73"/>
      <c r="I366" s="47"/>
      <c r="J366" s="263"/>
      <c r="K366" s="5"/>
      <c r="M366" s="103"/>
    </row>
    <row r="367" spans="2:13" s="7" customFormat="1" ht="46.8" customHeight="1" x14ac:dyDescent="0.3">
      <c r="B367" s="43"/>
      <c r="C367" s="247" t="s">
        <v>188</v>
      </c>
      <c r="D367" s="231" t="s">
        <v>17</v>
      </c>
      <c r="E367" s="248">
        <f>4.16+4.58</f>
        <v>8.74</v>
      </c>
      <c r="F367" s="264">
        <v>0</v>
      </c>
      <c r="G367" s="265">
        <v>0</v>
      </c>
      <c r="H367" s="266">
        <f t="shared" ref="H367" si="36">G367*F367</f>
        <v>0</v>
      </c>
      <c r="I367" s="47"/>
      <c r="J367" s="263"/>
      <c r="K367" s="5"/>
      <c r="M367" s="103"/>
    </row>
    <row r="368" spans="2:13" s="7" customFormat="1" ht="16.2" customHeight="1" x14ac:dyDescent="0.3">
      <c r="B368" s="43"/>
      <c r="C368" s="228"/>
      <c r="D368" s="44"/>
      <c r="E368" s="44"/>
      <c r="F368" s="73"/>
      <c r="G368" s="47"/>
      <c r="H368" s="73"/>
      <c r="I368" s="47"/>
      <c r="J368" s="263"/>
      <c r="K368" s="5"/>
      <c r="M368" s="103"/>
    </row>
    <row r="369" spans="2:13" s="7" customFormat="1" ht="16.2" customHeight="1" x14ac:dyDescent="0.3">
      <c r="B369" s="43">
        <v>6.21</v>
      </c>
      <c r="C369" s="249" t="s">
        <v>189</v>
      </c>
      <c r="D369" s="44"/>
      <c r="E369" s="44"/>
      <c r="F369" s="73"/>
      <c r="G369" s="47"/>
      <c r="H369" s="73"/>
      <c r="I369" s="47"/>
      <c r="J369" s="263"/>
      <c r="K369" s="5"/>
      <c r="M369" s="103"/>
    </row>
    <row r="370" spans="2:13" s="7" customFormat="1" ht="57.6" customHeight="1" x14ac:dyDescent="0.3">
      <c r="B370" s="43"/>
      <c r="C370" s="247" t="s">
        <v>190</v>
      </c>
      <c r="D370" s="231" t="s">
        <v>18</v>
      </c>
      <c r="E370" s="248">
        <v>1</v>
      </c>
      <c r="F370" s="264">
        <v>0</v>
      </c>
      <c r="G370" s="265">
        <v>0</v>
      </c>
      <c r="H370" s="266">
        <f t="shared" ref="H370" si="37">G370*F370</f>
        <v>0</v>
      </c>
      <c r="I370" s="47"/>
      <c r="J370" s="263"/>
      <c r="K370" s="5"/>
      <c r="M370" s="103"/>
    </row>
    <row r="371" spans="2:13" s="7" customFormat="1" ht="16.2" customHeight="1" x14ac:dyDescent="0.3">
      <c r="B371" s="43"/>
      <c r="C371" s="247"/>
      <c r="D371" s="231"/>
      <c r="E371" s="248"/>
      <c r="F371" s="73"/>
      <c r="G371" s="47"/>
      <c r="H371" s="266"/>
      <c r="I371" s="47"/>
      <c r="J371" s="274"/>
      <c r="K371" s="5"/>
      <c r="M371" s="103"/>
    </row>
    <row r="372" spans="2:13" s="7" customFormat="1" ht="16.2" customHeight="1" x14ac:dyDescent="0.3">
      <c r="B372" s="43">
        <v>6.22</v>
      </c>
      <c r="C372" s="249" t="s">
        <v>196</v>
      </c>
      <c r="D372" s="44"/>
      <c r="E372" s="44"/>
      <c r="F372" s="73"/>
      <c r="G372" s="47"/>
      <c r="H372" s="73"/>
      <c r="I372" s="47"/>
      <c r="J372" s="274"/>
      <c r="K372" s="5"/>
      <c r="M372" s="103"/>
    </row>
    <row r="373" spans="2:13" s="7" customFormat="1" ht="97.8" customHeight="1" x14ac:dyDescent="0.3">
      <c r="B373" s="43"/>
      <c r="C373" s="247" t="s">
        <v>221</v>
      </c>
      <c r="D373" s="231" t="s">
        <v>10</v>
      </c>
      <c r="E373" s="248">
        <f>3.94*4.36</f>
        <v>17.1784</v>
      </c>
      <c r="F373" s="264">
        <v>0</v>
      </c>
      <c r="G373" s="265">
        <v>0</v>
      </c>
      <c r="H373" s="266">
        <f t="shared" ref="H373" si="38">G373*F373</f>
        <v>0</v>
      </c>
      <c r="I373" s="47"/>
      <c r="J373" s="263"/>
      <c r="K373" s="5"/>
      <c r="M373" s="103"/>
    </row>
    <row r="374" spans="2:13" s="7" customFormat="1" ht="10.8" customHeight="1" x14ac:dyDescent="0.3">
      <c r="B374" s="43"/>
      <c r="C374" s="228"/>
      <c r="D374" s="44"/>
      <c r="E374" s="44"/>
      <c r="F374" s="73"/>
      <c r="G374" s="47"/>
      <c r="H374" s="73"/>
      <c r="I374" s="47"/>
      <c r="J374" s="263"/>
      <c r="K374" s="5"/>
      <c r="M374" s="103"/>
    </row>
    <row r="375" spans="2:13" s="7" customFormat="1" ht="16.2" customHeight="1" x14ac:dyDescent="0.3">
      <c r="B375" s="43"/>
      <c r="C375" s="228"/>
      <c r="D375" s="44"/>
      <c r="E375" s="44"/>
      <c r="F375" s="73"/>
      <c r="G375" s="47"/>
      <c r="H375" s="73"/>
      <c r="I375" s="47"/>
      <c r="J375" s="53"/>
      <c r="K375" s="5"/>
      <c r="M375" s="103"/>
    </row>
    <row r="376" spans="2:13" s="7" customFormat="1" ht="16.2" customHeight="1" x14ac:dyDescent="0.3">
      <c r="B376" s="303" t="s">
        <v>264</v>
      </c>
      <c r="C376" s="303"/>
      <c r="D376" s="303"/>
      <c r="E376" s="303"/>
      <c r="F376" s="303"/>
      <c r="G376" s="303"/>
      <c r="H376" s="303"/>
      <c r="I376" s="303"/>
      <c r="J376" s="303"/>
      <c r="K376" s="5"/>
      <c r="M376" s="103"/>
    </row>
    <row r="377" spans="2:13" s="7" customFormat="1" ht="32.4" customHeight="1" x14ac:dyDescent="0.3">
      <c r="B377" s="88" t="s">
        <v>1</v>
      </c>
      <c r="C377" s="89" t="s">
        <v>2</v>
      </c>
      <c r="D377" s="90" t="s">
        <v>3</v>
      </c>
      <c r="E377" s="90" t="s">
        <v>4</v>
      </c>
      <c r="F377" s="90" t="s">
        <v>5</v>
      </c>
      <c r="G377" s="88" t="s">
        <v>6</v>
      </c>
      <c r="H377" s="88" t="s">
        <v>7</v>
      </c>
      <c r="I377" s="91" t="s">
        <v>8</v>
      </c>
      <c r="J377" s="92" t="s">
        <v>9</v>
      </c>
      <c r="K377" s="5"/>
      <c r="M377" s="103"/>
    </row>
    <row r="378" spans="2:13" s="7" customFormat="1" ht="16.2" customHeight="1" x14ac:dyDescent="0.3">
      <c r="B378" s="43"/>
      <c r="C378" s="228"/>
      <c r="D378" s="44"/>
      <c r="E378" s="44"/>
      <c r="F378" s="73"/>
      <c r="G378" s="47"/>
      <c r="H378" s="73"/>
      <c r="I378" s="47"/>
      <c r="J378" s="53"/>
      <c r="K378" s="5"/>
      <c r="M378" s="103"/>
    </row>
    <row r="379" spans="2:13" s="7" customFormat="1" ht="16.2" customHeight="1" x14ac:dyDescent="0.3">
      <c r="B379" s="43"/>
      <c r="C379" s="228"/>
      <c r="D379" s="44"/>
      <c r="E379" s="44"/>
      <c r="F379" s="73"/>
      <c r="G379" s="47"/>
      <c r="H379" s="73"/>
      <c r="I379" s="47"/>
      <c r="J379" s="263"/>
      <c r="K379" s="5"/>
      <c r="M379" s="103"/>
    </row>
    <row r="380" spans="2:13" s="7" customFormat="1" ht="16.2" customHeight="1" x14ac:dyDescent="0.3">
      <c r="B380" s="43">
        <v>6.23</v>
      </c>
      <c r="C380" s="249" t="s">
        <v>65</v>
      </c>
      <c r="D380" s="44"/>
      <c r="E380" s="44"/>
      <c r="F380" s="73"/>
      <c r="G380" s="47"/>
      <c r="H380" s="73"/>
      <c r="I380" s="47"/>
      <c r="J380" s="263"/>
      <c r="K380" s="5"/>
      <c r="M380" s="103"/>
    </row>
    <row r="381" spans="2:13" s="7" customFormat="1" ht="91.8" customHeight="1" x14ac:dyDescent="0.3">
      <c r="B381" s="43"/>
      <c r="C381" s="247" t="s">
        <v>191</v>
      </c>
      <c r="D381" s="231" t="s">
        <v>10</v>
      </c>
      <c r="E381" s="248">
        <f>3.62*(4.16+4.78)</f>
        <v>32.362800000000007</v>
      </c>
      <c r="F381" s="264">
        <v>0</v>
      </c>
      <c r="G381" s="265">
        <v>0</v>
      </c>
      <c r="H381" s="266">
        <f t="shared" ref="H381" si="39">G381*F381</f>
        <v>0</v>
      </c>
      <c r="I381" s="47"/>
      <c r="J381" s="263"/>
      <c r="K381" s="5"/>
      <c r="M381" s="103"/>
    </row>
    <row r="382" spans="2:13" s="7" customFormat="1" ht="16.2" customHeight="1" x14ac:dyDescent="0.3">
      <c r="B382" s="43"/>
      <c r="C382" s="228"/>
      <c r="D382" s="44"/>
      <c r="E382" s="44"/>
      <c r="F382" s="73"/>
      <c r="G382" s="47"/>
      <c r="H382" s="73"/>
      <c r="I382" s="47"/>
      <c r="J382" s="263"/>
      <c r="K382" s="5"/>
      <c r="M382" s="103"/>
    </row>
    <row r="383" spans="2:13" s="7" customFormat="1" ht="16.2" customHeight="1" x14ac:dyDescent="0.3">
      <c r="B383" s="43">
        <v>6.24</v>
      </c>
      <c r="C383" s="109" t="s">
        <v>77</v>
      </c>
      <c r="D383" s="44" t="s">
        <v>16</v>
      </c>
      <c r="E383" s="229">
        <v>6</v>
      </c>
      <c r="F383" s="137">
        <v>0</v>
      </c>
      <c r="G383" s="138">
        <v>0</v>
      </c>
      <c r="H383" s="73">
        <f>G383*F383</f>
        <v>0</v>
      </c>
      <c r="I383" s="47">
        <v>20</v>
      </c>
      <c r="J383" s="263"/>
      <c r="K383" s="5"/>
      <c r="M383" s="103"/>
    </row>
    <row r="384" spans="2:13" s="7" customFormat="1" ht="31.2" customHeight="1" x14ac:dyDescent="0.3">
      <c r="B384" s="43"/>
      <c r="C384" s="42" t="s">
        <v>78</v>
      </c>
      <c r="D384" s="44"/>
      <c r="E384" s="229"/>
      <c r="F384" s="73"/>
      <c r="G384" s="47"/>
      <c r="H384" s="73"/>
      <c r="I384" s="47"/>
      <c r="J384" s="263"/>
      <c r="K384" s="5"/>
      <c r="M384" s="103"/>
    </row>
    <row r="385" spans="2:13" s="7" customFormat="1" ht="16.2" customHeight="1" x14ac:dyDescent="0.3">
      <c r="B385" s="43"/>
      <c r="C385" s="42"/>
      <c r="D385" s="44"/>
      <c r="E385" s="44"/>
      <c r="F385" s="73"/>
      <c r="G385" s="47"/>
      <c r="H385" s="73"/>
      <c r="I385" s="47"/>
      <c r="J385" s="263"/>
      <c r="K385" s="5"/>
      <c r="M385" s="103"/>
    </row>
    <row r="386" spans="2:13" s="7" customFormat="1" ht="16.2" customHeight="1" x14ac:dyDescent="0.3">
      <c r="B386" s="43">
        <v>6.26</v>
      </c>
      <c r="C386" s="109" t="s">
        <v>98</v>
      </c>
      <c r="D386" s="44" t="s">
        <v>18</v>
      </c>
      <c r="E386" s="229">
        <v>1</v>
      </c>
      <c r="F386" s="137">
        <v>0</v>
      </c>
      <c r="G386" s="138">
        <v>0</v>
      </c>
      <c r="H386" s="73">
        <f>G386*F386</f>
        <v>0</v>
      </c>
      <c r="I386" s="47">
        <v>20</v>
      </c>
      <c r="J386" s="263"/>
      <c r="K386" s="5"/>
      <c r="M386" s="103"/>
    </row>
    <row r="387" spans="2:13" s="7" customFormat="1" ht="60.6" customHeight="1" x14ac:dyDescent="0.3">
      <c r="B387" s="43"/>
      <c r="C387" s="42" t="s">
        <v>99</v>
      </c>
      <c r="D387" s="44"/>
      <c r="E387" s="229"/>
      <c r="F387" s="73"/>
      <c r="G387" s="47"/>
      <c r="H387" s="73"/>
      <c r="I387" s="47"/>
      <c r="J387" s="263"/>
      <c r="K387" s="5"/>
      <c r="M387" s="103"/>
    </row>
    <row r="388" spans="2:13" s="7" customFormat="1" ht="16.2" customHeight="1" x14ac:dyDescent="0.3">
      <c r="B388" s="43"/>
      <c r="C388" s="42"/>
      <c r="D388" s="44"/>
      <c r="E388" s="44"/>
      <c r="F388" s="73"/>
      <c r="G388" s="47"/>
      <c r="H388" s="73"/>
      <c r="I388" s="47"/>
      <c r="J388" s="263"/>
      <c r="K388" s="5"/>
      <c r="M388" s="103"/>
    </row>
    <row r="389" spans="2:13" s="7" customFormat="1" ht="16.2" customHeight="1" x14ac:dyDescent="0.3">
      <c r="B389" s="43">
        <v>6.25</v>
      </c>
      <c r="C389" s="109" t="s">
        <v>97</v>
      </c>
      <c r="D389" s="44" t="s">
        <v>17</v>
      </c>
      <c r="E389" s="229">
        <v>10</v>
      </c>
      <c r="F389" s="137">
        <v>0</v>
      </c>
      <c r="G389" s="138">
        <v>0</v>
      </c>
      <c r="H389" s="73">
        <f>G389*F389</f>
        <v>0</v>
      </c>
      <c r="I389" s="47">
        <v>20</v>
      </c>
      <c r="J389" s="263"/>
      <c r="K389" s="5"/>
      <c r="M389" s="103"/>
    </row>
    <row r="390" spans="2:13" s="7" customFormat="1" ht="16.2" customHeight="1" x14ac:dyDescent="0.3">
      <c r="B390" s="43"/>
      <c r="C390" s="42" t="s">
        <v>68</v>
      </c>
      <c r="D390" s="44"/>
      <c r="E390" s="229"/>
      <c r="F390" s="73"/>
      <c r="G390" s="47"/>
      <c r="H390" s="73"/>
      <c r="I390" s="47"/>
      <c r="J390" s="263"/>
      <c r="K390" s="5"/>
      <c r="M390" s="103"/>
    </row>
    <row r="391" spans="2:13" s="7" customFormat="1" ht="16.8" customHeight="1" x14ac:dyDescent="0.3">
      <c r="B391" s="43"/>
      <c r="C391" s="227" t="s">
        <v>76</v>
      </c>
      <c r="D391" s="44"/>
      <c r="E391" s="229"/>
      <c r="F391" s="73"/>
      <c r="G391" s="47"/>
      <c r="H391" s="73"/>
      <c r="I391" s="47"/>
      <c r="J391" s="263"/>
      <c r="K391" s="5"/>
      <c r="M391" s="103"/>
    </row>
    <row r="392" spans="2:13" s="7" customFormat="1" ht="16.2" customHeight="1" x14ac:dyDescent="0.3">
      <c r="B392" s="43"/>
      <c r="C392" s="109"/>
      <c r="D392" s="44"/>
      <c r="E392" s="229"/>
      <c r="F392" s="73"/>
      <c r="G392" s="47"/>
      <c r="H392" s="73"/>
      <c r="I392" s="47"/>
      <c r="J392" s="263"/>
      <c r="K392" s="5"/>
      <c r="M392" s="103"/>
    </row>
    <row r="393" spans="2:13" s="7" customFormat="1" ht="16.2" customHeight="1" x14ac:dyDescent="0.3">
      <c r="B393" s="43"/>
      <c r="C393" s="42"/>
      <c r="D393" s="44"/>
      <c r="E393" s="44"/>
      <c r="F393" s="73"/>
      <c r="G393" s="47"/>
      <c r="H393" s="73"/>
      <c r="I393" s="47"/>
      <c r="J393" s="263"/>
      <c r="K393" s="5"/>
      <c r="M393" s="103"/>
    </row>
    <row r="394" spans="2:13" s="7" customFormat="1" ht="72.599999999999994" customHeight="1" x14ac:dyDescent="0.3">
      <c r="B394" s="43">
        <v>6.27</v>
      </c>
      <c r="C394" s="42" t="s">
        <v>206</v>
      </c>
      <c r="D394" s="44" t="s">
        <v>18</v>
      </c>
      <c r="E394" s="44">
        <v>1</v>
      </c>
      <c r="F394" s="137" t="s">
        <v>0</v>
      </c>
      <c r="G394" s="138" t="s">
        <v>0</v>
      </c>
      <c r="H394" s="73" t="s">
        <v>0</v>
      </c>
      <c r="I394" s="47" t="s">
        <v>0</v>
      </c>
      <c r="J394" s="263"/>
      <c r="K394" s="5"/>
      <c r="M394" s="103"/>
    </row>
    <row r="395" spans="2:13" s="7" customFormat="1" ht="16.2" customHeight="1" x14ac:dyDescent="0.3">
      <c r="B395" s="43"/>
      <c r="C395" s="42"/>
      <c r="D395" s="44"/>
      <c r="E395" s="44"/>
      <c r="F395" s="73"/>
      <c r="G395" s="73"/>
      <c r="H395" s="73"/>
      <c r="I395" s="47"/>
      <c r="J395" s="263"/>
      <c r="K395" s="5"/>
      <c r="M395" s="103"/>
    </row>
    <row r="396" spans="2:13" s="7" customFormat="1" ht="16.2" customHeight="1" x14ac:dyDescent="0.3">
      <c r="B396" s="43" t="s">
        <v>273</v>
      </c>
      <c r="C396" s="42" t="s">
        <v>75</v>
      </c>
      <c r="D396" s="44" t="s">
        <v>10</v>
      </c>
      <c r="E396" s="229">
        <f>3.94*4.38</f>
        <v>17.257200000000001</v>
      </c>
      <c r="F396" s="137">
        <v>0</v>
      </c>
      <c r="G396" s="138">
        <v>0</v>
      </c>
      <c r="H396" s="73">
        <f>G396*F396</f>
        <v>0</v>
      </c>
      <c r="I396" s="47">
        <v>20</v>
      </c>
      <c r="J396" s="263"/>
      <c r="K396" s="5"/>
      <c r="M396" s="103"/>
    </row>
    <row r="397" spans="2:13" s="7" customFormat="1" ht="16.2" customHeight="1" x14ac:dyDescent="0.3">
      <c r="B397" s="43"/>
      <c r="C397" s="227" t="s">
        <v>76</v>
      </c>
      <c r="D397" s="44"/>
      <c r="E397" s="44"/>
      <c r="F397" s="73"/>
      <c r="G397" s="73"/>
      <c r="H397" s="73"/>
      <c r="I397" s="47"/>
      <c r="J397" s="263"/>
      <c r="K397" s="5"/>
      <c r="M397" s="103"/>
    </row>
    <row r="398" spans="2:13" s="7" customFormat="1" ht="7.8" customHeight="1" x14ac:dyDescent="0.3">
      <c r="B398" s="43"/>
      <c r="C398" s="42"/>
      <c r="D398" s="44"/>
      <c r="E398" s="44"/>
      <c r="F398" s="73"/>
      <c r="G398" s="73"/>
      <c r="H398" s="73"/>
      <c r="I398" s="47"/>
      <c r="J398" s="263"/>
      <c r="K398" s="5"/>
      <c r="M398" s="103"/>
    </row>
    <row r="399" spans="2:13" s="7" customFormat="1" ht="16.2" customHeight="1" x14ac:dyDescent="0.3">
      <c r="B399" s="43" t="s">
        <v>272</v>
      </c>
      <c r="C399" s="42" t="s">
        <v>74</v>
      </c>
      <c r="D399" s="44" t="s">
        <v>10</v>
      </c>
      <c r="E399" s="229">
        <f>3.94*4.38</f>
        <v>17.257200000000001</v>
      </c>
      <c r="F399" s="137">
        <v>0</v>
      </c>
      <c r="G399" s="138">
        <v>0</v>
      </c>
      <c r="H399" s="73">
        <f>G399*F399</f>
        <v>0</v>
      </c>
      <c r="I399" s="47">
        <v>20</v>
      </c>
      <c r="J399" s="263"/>
      <c r="K399" s="5"/>
      <c r="M399" s="103"/>
    </row>
    <row r="400" spans="2:13" s="7" customFormat="1" ht="16.2" customHeight="1" x14ac:dyDescent="0.3">
      <c r="B400" s="43"/>
      <c r="C400" s="227" t="s">
        <v>76</v>
      </c>
      <c r="D400" s="44"/>
      <c r="E400" s="44"/>
      <c r="F400" s="73"/>
      <c r="G400" s="47"/>
      <c r="H400" s="73"/>
      <c r="I400" s="47"/>
      <c r="J400" s="263"/>
      <c r="K400" s="5"/>
      <c r="M400" s="103"/>
    </row>
    <row r="401" spans="2:13" s="7" customFormat="1" ht="8.4" customHeight="1" x14ac:dyDescent="0.3">
      <c r="B401" s="43"/>
      <c r="C401" s="42"/>
      <c r="D401" s="44"/>
      <c r="E401" s="44"/>
      <c r="F401" s="73"/>
      <c r="G401" s="47"/>
      <c r="H401" s="73"/>
      <c r="I401" s="47"/>
      <c r="J401" s="263"/>
      <c r="K401" s="5"/>
      <c r="M401" s="103"/>
    </row>
    <row r="402" spans="2:13" s="7" customFormat="1" ht="16.2" customHeight="1" x14ac:dyDescent="0.3">
      <c r="B402" s="43" t="s">
        <v>271</v>
      </c>
      <c r="C402" s="42" t="s">
        <v>72</v>
      </c>
      <c r="D402" s="44" t="s">
        <v>10</v>
      </c>
      <c r="E402" s="229">
        <f>3.94*4.38</f>
        <v>17.257200000000001</v>
      </c>
      <c r="F402" s="137">
        <v>0</v>
      </c>
      <c r="G402" s="138">
        <v>0</v>
      </c>
      <c r="H402" s="73">
        <f>G402*F402</f>
        <v>0</v>
      </c>
      <c r="I402" s="47">
        <v>20</v>
      </c>
      <c r="J402" s="263"/>
      <c r="K402" s="5"/>
      <c r="M402" s="103"/>
    </row>
    <row r="403" spans="2:13" s="7" customFormat="1" ht="16.2" customHeight="1" x14ac:dyDescent="0.3">
      <c r="B403" s="43"/>
      <c r="C403" s="227" t="s">
        <v>76</v>
      </c>
      <c r="D403" s="44"/>
      <c r="E403" s="44"/>
      <c r="F403" s="93"/>
      <c r="G403" s="94"/>
      <c r="H403" s="73"/>
      <c r="I403" s="47"/>
      <c r="J403" s="263"/>
      <c r="K403" s="5"/>
      <c r="M403" s="103"/>
    </row>
    <row r="404" spans="2:13" s="7" customFormat="1" ht="8.4" customHeight="1" x14ac:dyDescent="0.3">
      <c r="B404" s="43"/>
      <c r="C404" s="42"/>
      <c r="D404" s="44"/>
      <c r="E404" s="44"/>
      <c r="F404" s="93"/>
      <c r="G404" s="94"/>
      <c r="H404" s="73"/>
      <c r="I404" s="47"/>
      <c r="J404" s="263"/>
      <c r="K404" s="5"/>
      <c r="M404" s="103"/>
    </row>
    <row r="405" spans="2:13" s="7" customFormat="1" ht="16.2" customHeight="1" x14ac:dyDescent="0.3">
      <c r="B405" s="43" t="s">
        <v>274</v>
      </c>
      <c r="C405" s="42" t="s">
        <v>71</v>
      </c>
      <c r="D405" s="44" t="s">
        <v>17</v>
      </c>
      <c r="E405" s="229">
        <f>2*(3.94+4.38)</f>
        <v>16.64</v>
      </c>
      <c r="F405" s="137">
        <v>0</v>
      </c>
      <c r="G405" s="138">
        <v>0</v>
      </c>
      <c r="H405" s="73">
        <f>G405*F405</f>
        <v>0</v>
      </c>
      <c r="I405" s="47">
        <v>20</v>
      </c>
      <c r="J405" s="263"/>
      <c r="K405" s="5"/>
      <c r="M405" s="103"/>
    </row>
    <row r="406" spans="2:13" s="7" customFormat="1" ht="16.2" customHeight="1" x14ac:dyDescent="0.3">
      <c r="B406" s="43"/>
      <c r="C406" s="227" t="s">
        <v>76</v>
      </c>
      <c r="D406" s="44"/>
      <c r="E406" s="44"/>
      <c r="F406" s="93"/>
      <c r="G406" s="94"/>
      <c r="H406" s="73"/>
      <c r="I406" s="47"/>
      <c r="J406" s="263"/>
      <c r="K406" s="5"/>
      <c r="M406" s="103"/>
    </row>
    <row r="407" spans="2:13" s="7" customFormat="1" ht="8.4" customHeight="1" x14ac:dyDescent="0.3">
      <c r="B407" s="43"/>
      <c r="C407" s="42"/>
      <c r="D407" s="44"/>
      <c r="E407" s="44"/>
      <c r="F407" s="93"/>
      <c r="G407" s="94"/>
      <c r="H407" s="73"/>
      <c r="I407" s="47"/>
      <c r="J407" s="263"/>
      <c r="K407" s="5"/>
      <c r="M407" s="103"/>
    </row>
    <row r="408" spans="2:13" s="7" customFormat="1" ht="16.8" customHeight="1" x14ac:dyDescent="0.3">
      <c r="B408" s="43" t="s">
        <v>275</v>
      </c>
      <c r="C408" s="42" t="s">
        <v>104</v>
      </c>
      <c r="D408" s="44" t="s">
        <v>17</v>
      </c>
      <c r="E408" s="229">
        <f>2*(3.94+4.38)</f>
        <v>16.64</v>
      </c>
      <c r="F408" s="137">
        <v>0</v>
      </c>
      <c r="G408" s="138">
        <v>0</v>
      </c>
      <c r="H408" s="73">
        <f>G408*F408</f>
        <v>0</v>
      </c>
      <c r="I408" s="47">
        <v>20</v>
      </c>
      <c r="J408" s="263"/>
      <c r="K408" s="5"/>
      <c r="M408" s="103"/>
    </row>
    <row r="409" spans="2:13" s="7" customFormat="1" ht="16.8" customHeight="1" x14ac:dyDescent="0.3">
      <c r="B409" s="43"/>
      <c r="C409" s="227" t="s">
        <v>76</v>
      </c>
      <c r="D409" s="44"/>
      <c r="E409" s="44"/>
      <c r="F409" s="93"/>
      <c r="G409" s="94"/>
      <c r="H409" s="73"/>
      <c r="I409" s="47"/>
      <c r="J409" s="263"/>
      <c r="K409" s="5"/>
      <c r="M409" s="103"/>
    </row>
    <row r="410" spans="2:13" s="7" customFormat="1" ht="7.2" customHeight="1" x14ac:dyDescent="0.3">
      <c r="B410" s="43"/>
      <c r="C410" s="42"/>
      <c r="D410" s="44"/>
      <c r="E410" s="44"/>
      <c r="F410" s="93"/>
      <c r="G410" s="94"/>
      <c r="H410" s="73"/>
      <c r="I410" s="47"/>
      <c r="J410" s="263"/>
      <c r="K410" s="5"/>
      <c r="M410" s="103"/>
    </row>
    <row r="411" spans="2:13" s="7" customFormat="1" ht="16.2" customHeight="1" x14ac:dyDescent="0.3">
      <c r="B411" s="43" t="s">
        <v>276</v>
      </c>
      <c r="C411" s="42" t="s">
        <v>70</v>
      </c>
      <c r="D411" s="44" t="s">
        <v>18</v>
      </c>
      <c r="E411" s="229">
        <f>3.94*4.38</f>
        <v>17.257200000000001</v>
      </c>
      <c r="F411" s="137">
        <v>0</v>
      </c>
      <c r="G411" s="138">
        <v>0</v>
      </c>
      <c r="H411" s="73">
        <f>G411*F411</f>
        <v>0</v>
      </c>
      <c r="I411" s="47">
        <v>20</v>
      </c>
      <c r="J411" s="263"/>
      <c r="K411" s="5"/>
      <c r="M411" s="103"/>
    </row>
    <row r="412" spans="2:13" s="7" customFormat="1" ht="16.2" customHeight="1" x14ac:dyDescent="0.3">
      <c r="B412" s="43"/>
      <c r="C412" s="227" t="s">
        <v>76</v>
      </c>
      <c r="D412" s="44"/>
      <c r="E412" s="44"/>
      <c r="F412" s="93"/>
      <c r="G412" s="94"/>
      <c r="H412" s="73"/>
      <c r="I412" s="47"/>
      <c r="J412" s="263"/>
      <c r="K412" s="5"/>
      <c r="M412" s="103"/>
    </row>
    <row r="413" spans="2:13" s="7" customFormat="1" ht="8.4" customHeight="1" x14ac:dyDescent="0.3">
      <c r="B413" s="43"/>
      <c r="C413" s="42"/>
      <c r="D413" s="44"/>
      <c r="E413" s="44"/>
      <c r="F413" s="93"/>
      <c r="G413" s="94"/>
      <c r="H413" s="73"/>
      <c r="I413" s="47"/>
      <c r="J413" s="263"/>
      <c r="K413" s="5"/>
      <c r="M413" s="103"/>
    </row>
    <row r="414" spans="2:13" s="7" customFormat="1" ht="16.2" customHeight="1" x14ac:dyDescent="0.3">
      <c r="B414" s="43" t="s">
        <v>277</v>
      </c>
      <c r="C414" s="42" t="s">
        <v>69</v>
      </c>
      <c r="D414" s="44" t="s">
        <v>16</v>
      </c>
      <c r="E414" s="44">
        <v>2</v>
      </c>
      <c r="F414" s="137">
        <v>0</v>
      </c>
      <c r="G414" s="138">
        <v>0</v>
      </c>
      <c r="H414" s="73">
        <f>G414*F414</f>
        <v>0</v>
      </c>
      <c r="I414" s="47">
        <v>20</v>
      </c>
      <c r="J414" s="263"/>
      <c r="K414" s="5"/>
      <c r="M414" s="103"/>
    </row>
    <row r="415" spans="2:13" s="7" customFormat="1" ht="16.2" customHeight="1" x14ac:dyDescent="0.3">
      <c r="B415" s="43"/>
      <c r="C415" s="227" t="s">
        <v>76</v>
      </c>
      <c r="D415" s="44"/>
      <c r="E415" s="44"/>
      <c r="F415" s="93"/>
      <c r="G415" s="94"/>
      <c r="H415" s="73"/>
      <c r="I415" s="47"/>
      <c r="J415" s="263"/>
      <c r="K415" s="5"/>
      <c r="M415" s="103"/>
    </row>
    <row r="416" spans="2:13" s="7" customFormat="1" ht="7.8" customHeight="1" x14ac:dyDescent="0.3">
      <c r="B416" s="2"/>
      <c r="C416" s="42"/>
      <c r="D416" s="44"/>
      <c r="E416" s="44"/>
      <c r="F416" s="93"/>
      <c r="G416" s="94"/>
      <c r="H416" s="73"/>
      <c r="I416" s="47"/>
      <c r="J416" s="263"/>
      <c r="K416" s="5"/>
      <c r="M416" s="103"/>
    </row>
    <row r="417" spans="2:13" s="7" customFormat="1" ht="16.2" customHeight="1" x14ac:dyDescent="0.3">
      <c r="B417" s="2"/>
      <c r="C417" s="1"/>
      <c r="D417" s="3"/>
      <c r="E417" s="3"/>
      <c r="F417" s="93"/>
      <c r="G417" s="94"/>
      <c r="H417" s="94"/>
      <c r="I417" s="253"/>
      <c r="J417" s="263"/>
      <c r="K417" s="5"/>
      <c r="M417" s="103"/>
    </row>
    <row r="418" spans="2:13" s="7" customFormat="1" ht="16.2" customHeight="1" x14ac:dyDescent="0.3">
      <c r="B418" s="2"/>
      <c r="C418" s="1"/>
      <c r="D418" s="3"/>
      <c r="E418" s="3"/>
      <c r="F418" s="93"/>
      <c r="G418" s="94"/>
      <c r="H418" s="94"/>
      <c r="I418" s="253"/>
      <c r="J418" s="263"/>
      <c r="K418" s="5"/>
      <c r="M418" s="103"/>
    </row>
    <row r="419" spans="2:13" s="7" customFormat="1" ht="16.2" customHeight="1" x14ac:dyDescent="0.3">
      <c r="B419" s="2"/>
      <c r="C419" s="1"/>
      <c r="D419" s="3"/>
      <c r="E419" s="3"/>
      <c r="F419" s="93"/>
      <c r="G419" s="94"/>
      <c r="H419" s="94"/>
      <c r="I419" s="253"/>
      <c r="J419" s="263"/>
      <c r="K419" s="5"/>
      <c r="M419" s="103"/>
    </row>
    <row r="420" spans="2:13" s="7" customFormat="1" ht="16.2" customHeight="1" x14ac:dyDescent="0.3">
      <c r="B420" s="2"/>
      <c r="C420" s="1"/>
      <c r="D420" s="3"/>
      <c r="E420" s="3"/>
      <c r="F420" s="93"/>
      <c r="G420" s="94"/>
      <c r="H420" s="94"/>
      <c r="I420" s="253"/>
      <c r="J420" s="263"/>
      <c r="K420" s="5"/>
      <c r="M420" s="103"/>
    </row>
    <row r="421" spans="2:13" s="7" customFormat="1" ht="16.2" customHeight="1" x14ac:dyDescent="0.3">
      <c r="B421" s="2"/>
      <c r="C421" s="1"/>
      <c r="D421" s="3"/>
      <c r="E421" s="3"/>
      <c r="F421" s="93"/>
      <c r="G421" s="94"/>
      <c r="H421" s="94"/>
      <c r="I421" s="253"/>
      <c r="J421" s="263"/>
      <c r="K421" s="5"/>
      <c r="M421" s="103"/>
    </row>
    <row r="422" spans="2:13" s="7" customFormat="1" ht="16.2" customHeight="1" x14ac:dyDescent="0.3">
      <c r="B422" s="2"/>
      <c r="C422" s="1"/>
      <c r="D422" s="3"/>
      <c r="E422" s="3"/>
      <c r="F422" s="93"/>
      <c r="G422" s="94"/>
      <c r="H422" s="94"/>
      <c r="I422" s="253"/>
      <c r="J422" s="263"/>
      <c r="K422" s="5"/>
      <c r="M422" s="103"/>
    </row>
    <row r="423" spans="2:13" s="7" customFormat="1" ht="16.2" customHeight="1" x14ac:dyDescent="0.3">
      <c r="B423" s="2"/>
      <c r="C423" s="1"/>
      <c r="D423" s="3"/>
      <c r="E423" s="3"/>
      <c r="F423" s="93"/>
      <c r="G423" s="94"/>
      <c r="H423" s="94"/>
      <c r="I423" s="253"/>
      <c r="J423" s="263"/>
      <c r="K423" s="5"/>
      <c r="M423" s="103"/>
    </row>
    <row r="424" spans="2:13" s="7" customFormat="1" ht="16.2" customHeight="1" x14ac:dyDescent="0.3">
      <c r="B424" s="2"/>
      <c r="C424" s="1"/>
      <c r="D424" s="3"/>
      <c r="E424" s="3"/>
      <c r="F424" s="93"/>
      <c r="G424" s="94"/>
      <c r="H424" s="94"/>
      <c r="I424" s="253"/>
      <c r="J424" s="263"/>
      <c r="K424" s="5"/>
      <c r="M424" s="103"/>
    </row>
    <row r="425" spans="2:13" s="7" customFormat="1" ht="16.2" customHeight="1" x14ac:dyDescent="0.3">
      <c r="B425" s="2"/>
      <c r="C425" s="1"/>
      <c r="D425" s="3"/>
      <c r="E425" s="3"/>
      <c r="F425" s="93"/>
      <c r="G425" s="94"/>
      <c r="H425" s="94"/>
      <c r="I425" s="253"/>
      <c r="J425" s="263"/>
      <c r="K425" s="5"/>
      <c r="M425" s="103"/>
    </row>
    <row r="426" spans="2:13" s="7" customFormat="1" ht="16.2" customHeight="1" x14ac:dyDescent="0.3">
      <c r="B426" s="2"/>
      <c r="C426" s="1"/>
      <c r="D426" s="3"/>
      <c r="E426" s="3"/>
      <c r="F426" s="93"/>
      <c r="G426" s="94"/>
      <c r="H426" s="94"/>
      <c r="I426" s="253"/>
      <c r="J426" s="263"/>
      <c r="K426" s="5"/>
      <c r="M426" s="103"/>
    </row>
    <row r="427" spans="2:13" s="7" customFormat="1" ht="16.2" customHeight="1" x14ac:dyDescent="0.3">
      <c r="B427" s="2"/>
      <c r="C427" s="1"/>
      <c r="D427" s="3"/>
      <c r="E427" s="3"/>
      <c r="F427" s="93"/>
      <c r="G427" s="94"/>
      <c r="H427" s="94"/>
      <c r="I427" s="253"/>
      <c r="J427" s="263"/>
      <c r="K427" s="5"/>
      <c r="M427" s="103"/>
    </row>
    <row r="428" spans="2:13" s="7" customFormat="1" ht="16.2" customHeight="1" x14ac:dyDescent="0.3">
      <c r="B428" s="2"/>
      <c r="C428" s="1"/>
      <c r="D428" s="3"/>
      <c r="E428" s="3"/>
      <c r="F428" s="93"/>
      <c r="G428" s="94"/>
      <c r="H428" s="94"/>
      <c r="I428" s="253"/>
      <c r="J428" s="263"/>
      <c r="K428" s="5"/>
      <c r="M428" s="103"/>
    </row>
    <row r="429" spans="2:13" s="7" customFormat="1" ht="16.2" customHeight="1" x14ac:dyDescent="0.3">
      <c r="B429" s="2"/>
      <c r="C429" s="1"/>
      <c r="D429" s="3"/>
      <c r="E429" s="3"/>
      <c r="F429" s="93"/>
      <c r="G429" s="94"/>
      <c r="H429" s="94"/>
      <c r="I429" s="253"/>
      <c r="J429" s="263"/>
      <c r="K429" s="5"/>
      <c r="M429" s="103"/>
    </row>
    <row r="430" spans="2:13" s="7" customFormat="1" ht="16.2" customHeight="1" x14ac:dyDescent="0.3">
      <c r="B430" s="2"/>
      <c r="C430" s="1"/>
      <c r="D430" s="3"/>
      <c r="E430" s="3"/>
      <c r="F430" s="93"/>
      <c r="G430" s="94"/>
      <c r="H430" s="94"/>
      <c r="I430" s="253"/>
      <c r="J430" s="263"/>
      <c r="K430" s="5"/>
      <c r="M430" s="103"/>
    </row>
    <row r="431" spans="2:13" s="7" customFormat="1" ht="16.2" customHeight="1" x14ac:dyDescent="0.3">
      <c r="B431" s="2"/>
      <c r="C431" s="1"/>
      <c r="D431" s="3"/>
      <c r="E431" s="3"/>
      <c r="F431" s="93"/>
      <c r="G431" s="94"/>
      <c r="H431" s="94"/>
      <c r="I431" s="253"/>
      <c r="J431" s="263"/>
      <c r="K431" s="5"/>
      <c r="M431" s="103"/>
    </row>
    <row r="432" spans="2:13" s="7" customFormat="1" ht="16.2" customHeight="1" x14ac:dyDescent="0.3">
      <c r="B432" s="2"/>
      <c r="C432" s="1"/>
      <c r="D432" s="3"/>
      <c r="E432" s="3"/>
      <c r="F432" s="93"/>
      <c r="G432" s="94"/>
      <c r="H432" s="94"/>
      <c r="I432" s="253"/>
      <c r="J432" s="263"/>
      <c r="K432" s="5"/>
      <c r="M432" s="103"/>
    </row>
    <row r="433" spans="2:13" s="7" customFormat="1" ht="16.2" customHeight="1" x14ac:dyDescent="0.3">
      <c r="B433" s="2"/>
      <c r="C433" s="1"/>
      <c r="D433" s="3"/>
      <c r="E433" s="3"/>
      <c r="F433" s="93"/>
      <c r="G433" s="94"/>
      <c r="H433" s="94"/>
      <c r="I433" s="253"/>
      <c r="J433" s="263"/>
      <c r="K433" s="5"/>
      <c r="M433" s="103"/>
    </row>
    <row r="434" spans="2:13" s="7" customFormat="1" ht="15" customHeight="1" x14ac:dyDescent="0.3">
      <c r="B434" s="2"/>
      <c r="C434" s="1"/>
      <c r="D434" s="3"/>
      <c r="E434" s="3"/>
      <c r="F434" s="4"/>
      <c r="G434" s="2"/>
      <c r="H434" s="2"/>
      <c r="I434" s="5"/>
      <c r="J434" s="53"/>
      <c r="K434" s="5"/>
      <c r="M434" s="103"/>
    </row>
    <row r="435" spans="2:13" s="7" customFormat="1" ht="16.2" customHeight="1" x14ac:dyDescent="0.3">
      <c r="B435" s="303" t="s">
        <v>264</v>
      </c>
      <c r="C435" s="303"/>
      <c r="D435" s="303"/>
      <c r="E435" s="303"/>
      <c r="F435" s="303"/>
      <c r="G435" s="303"/>
      <c r="H435" s="303"/>
      <c r="I435" s="303"/>
      <c r="J435" s="303"/>
      <c r="K435" s="5"/>
      <c r="M435" s="103"/>
    </row>
    <row r="436" spans="2:13" s="7" customFormat="1" ht="30.6" customHeight="1" x14ac:dyDescent="0.3">
      <c r="B436" s="88" t="s">
        <v>1</v>
      </c>
      <c r="C436" s="89" t="s">
        <v>2</v>
      </c>
      <c r="D436" s="90" t="s">
        <v>3</v>
      </c>
      <c r="E436" s="90" t="s">
        <v>4</v>
      </c>
      <c r="F436" s="90" t="s">
        <v>5</v>
      </c>
      <c r="G436" s="88" t="s">
        <v>6</v>
      </c>
      <c r="H436" s="88" t="s">
        <v>7</v>
      </c>
      <c r="I436" s="91" t="s">
        <v>8</v>
      </c>
      <c r="J436" s="92" t="s">
        <v>9</v>
      </c>
      <c r="K436" s="5"/>
      <c r="M436" s="103"/>
    </row>
    <row r="437" spans="2:13" s="7" customFormat="1" ht="16.2" customHeight="1" x14ac:dyDescent="0.3">
      <c r="B437" s="2"/>
      <c r="C437" s="1"/>
      <c r="D437" s="3"/>
      <c r="E437" s="3"/>
      <c r="F437" s="4"/>
      <c r="G437" s="2"/>
      <c r="H437" s="2"/>
      <c r="I437" s="5"/>
      <c r="J437" s="53"/>
      <c r="K437" s="5"/>
      <c r="M437" s="103"/>
    </row>
    <row r="438" spans="2:13" s="7" customFormat="1" ht="16.2" customHeight="1" x14ac:dyDescent="0.3">
      <c r="B438" s="2"/>
      <c r="C438" s="1"/>
      <c r="D438" s="3"/>
      <c r="E438" s="3"/>
      <c r="F438" s="93"/>
      <c r="G438" s="94"/>
      <c r="H438" s="94"/>
      <c r="I438" s="253"/>
      <c r="J438" s="263"/>
      <c r="K438" s="5"/>
      <c r="M438" s="103"/>
    </row>
    <row r="439" spans="2:13" s="216" customFormat="1" ht="24" customHeight="1" x14ac:dyDescent="0.3">
      <c r="B439" s="217">
        <v>4</v>
      </c>
      <c r="C439" s="218" t="s">
        <v>48</v>
      </c>
      <c r="D439" s="219"/>
      <c r="E439" s="219"/>
      <c r="F439" s="220"/>
      <c r="G439" s="221"/>
      <c r="H439" s="222"/>
      <c r="I439" s="222"/>
      <c r="J439" s="275">
        <f>SUM(H440:H473)</f>
        <v>0</v>
      </c>
      <c r="K439" s="225"/>
      <c r="M439" s="226"/>
    </row>
    <row r="440" spans="2:13" s="7" customFormat="1" ht="16.2" customHeight="1" x14ac:dyDescent="0.3">
      <c r="B440" s="43"/>
      <c r="C440" s="42"/>
      <c r="D440" s="44"/>
      <c r="E440" s="44"/>
      <c r="F440" s="73"/>
      <c r="G440" s="47"/>
      <c r="H440" s="73"/>
      <c r="I440" s="47"/>
      <c r="J440" s="252"/>
      <c r="K440" s="5"/>
      <c r="M440" s="103"/>
    </row>
    <row r="441" spans="2:13" s="7" customFormat="1" ht="16.2" customHeight="1" x14ac:dyDescent="0.3">
      <c r="B441" s="43">
        <v>6.4</v>
      </c>
      <c r="C441" s="64" t="s">
        <v>166</v>
      </c>
      <c r="D441" s="44" t="s">
        <v>18</v>
      </c>
      <c r="E441" s="44">
        <v>1</v>
      </c>
      <c r="F441" s="137">
        <v>0</v>
      </c>
      <c r="G441" s="265">
        <v>0</v>
      </c>
      <c r="H441" s="73">
        <f t="shared" ref="H441:H444" si="40">G441*F441</f>
        <v>0</v>
      </c>
      <c r="I441" s="270">
        <v>20</v>
      </c>
      <c r="J441" s="252"/>
      <c r="K441" s="5"/>
      <c r="M441" s="103"/>
    </row>
    <row r="442" spans="2:13" s="7" customFormat="1" ht="16.2" customHeight="1" x14ac:dyDescent="0.3">
      <c r="B442" s="43" t="s">
        <v>269</v>
      </c>
      <c r="C442" s="65" t="s">
        <v>265</v>
      </c>
      <c r="D442" s="231" t="s">
        <v>18</v>
      </c>
      <c r="E442" s="231">
        <v>1</v>
      </c>
      <c r="F442" s="264">
        <v>0</v>
      </c>
      <c r="G442" s="265">
        <v>0</v>
      </c>
      <c r="H442" s="266">
        <f t="shared" si="40"/>
        <v>0</v>
      </c>
      <c r="I442" s="270"/>
      <c r="J442" s="252"/>
      <c r="K442" s="5"/>
      <c r="M442" s="103"/>
    </row>
    <row r="443" spans="2:13" s="7" customFormat="1" ht="16.2" customHeight="1" x14ac:dyDescent="0.3">
      <c r="B443" s="43" t="s">
        <v>0</v>
      </c>
      <c r="C443" s="64"/>
      <c r="D443" s="44"/>
      <c r="E443" s="44"/>
      <c r="F443" s="270"/>
      <c r="G443" s="252"/>
      <c r="H443" s="73"/>
      <c r="I443" s="270"/>
      <c r="J443" s="252"/>
      <c r="K443" s="5"/>
      <c r="M443" s="103"/>
    </row>
    <row r="444" spans="2:13" s="7" customFormat="1" ht="43.2" customHeight="1" x14ac:dyDescent="0.3">
      <c r="B444" s="43">
        <v>6.5</v>
      </c>
      <c r="C444" s="194" t="s">
        <v>137</v>
      </c>
      <c r="D444" s="44" t="s">
        <v>18</v>
      </c>
      <c r="E444" s="44">
        <v>1</v>
      </c>
      <c r="F444" s="137">
        <v>0</v>
      </c>
      <c r="G444" s="265">
        <v>0</v>
      </c>
      <c r="H444" s="73">
        <f t="shared" si="40"/>
        <v>0</v>
      </c>
      <c r="I444" s="271" t="s">
        <v>0</v>
      </c>
      <c r="J444" s="252"/>
      <c r="K444" s="5"/>
      <c r="M444" s="103"/>
    </row>
    <row r="445" spans="2:13" s="7" customFormat="1" ht="16.2" customHeight="1" x14ac:dyDescent="0.3">
      <c r="B445" s="43"/>
      <c r="C445" s="42" t="s">
        <v>59</v>
      </c>
      <c r="D445" s="44"/>
      <c r="E445" s="44"/>
      <c r="F445" s="73"/>
      <c r="G445" s="73"/>
      <c r="H445" s="73"/>
      <c r="I445" s="47"/>
      <c r="J445" s="252"/>
      <c r="K445" s="5"/>
      <c r="M445" s="103"/>
    </row>
    <row r="446" spans="2:13" s="7" customFormat="1" ht="16.2" customHeight="1" x14ac:dyDescent="0.3">
      <c r="B446" s="43" t="s">
        <v>0</v>
      </c>
      <c r="C446" s="42"/>
      <c r="D446" s="44"/>
      <c r="E446" s="44"/>
      <c r="F446" s="73"/>
      <c r="G446" s="73"/>
      <c r="H446" s="73"/>
      <c r="I446" s="47"/>
      <c r="J446" s="252"/>
      <c r="K446" s="5"/>
      <c r="M446" s="103"/>
    </row>
    <row r="447" spans="2:13" s="7" customFormat="1" ht="33" customHeight="1" x14ac:dyDescent="0.3">
      <c r="B447" s="43">
        <v>6.6</v>
      </c>
      <c r="C447" s="194" t="s">
        <v>135</v>
      </c>
      <c r="D447" s="231" t="s">
        <v>18</v>
      </c>
      <c r="E447" s="231">
        <v>1</v>
      </c>
      <c r="F447" s="264">
        <v>0</v>
      </c>
      <c r="G447" s="265">
        <v>0</v>
      </c>
      <c r="H447" s="266">
        <f t="shared" ref="H447" si="41">G447*F447</f>
        <v>0</v>
      </c>
      <c r="I447" s="47"/>
      <c r="J447" s="252"/>
      <c r="K447" s="5"/>
      <c r="M447" s="103"/>
    </row>
    <row r="448" spans="2:13" s="7" customFormat="1" ht="16.2" customHeight="1" x14ac:dyDescent="0.3">
      <c r="B448" s="43"/>
      <c r="C448" s="194"/>
      <c r="D448" s="231"/>
      <c r="E448" s="231"/>
      <c r="F448" s="47"/>
      <c r="G448" s="252"/>
      <c r="H448" s="266"/>
      <c r="I448" s="47"/>
      <c r="J448" s="252"/>
      <c r="K448" s="5"/>
      <c r="M448" s="103"/>
    </row>
    <row r="449" spans="2:13" s="7" customFormat="1" ht="16.2" customHeight="1" x14ac:dyDescent="0.25">
      <c r="B449" s="43">
        <v>6.28</v>
      </c>
      <c r="C449" s="234" t="s">
        <v>107</v>
      </c>
      <c r="D449" s="203" t="s">
        <v>18</v>
      </c>
      <c r="E449" s="203">
        <v>1</v>
      </c>
      <c r="F449" s="276">
        <v>0</v>
      </c>
      <c r="G449" s="277">
        <v>0</v>
      </c>
      <c r="H449" s="204">
        <f t="shared" ref="H449" si="42">G449*F449</f>
        <v>0</v>
      </c>
      <c r="I449" s="253"/>
      <c r="J449" s="263"/>
      <c r="K449" s="5"/>
      <c r="M449" s="103"/>
    </row>
    <row r="450" spans="2:13" s="7" customFormat="1" ht="105.6" customHeight="1" x14ac:dyDescent="0.3">
      <c r="B450" s="43"/>
      <c r="C450" s="230" t="s">
        <v>134</v>
      </c>
      <c r="D450" s="44"/>
      <c r="E450" s="44"/>
      <c r="F450" s="73"/>
      <c r="G450" s="47"/>
      <c r="H450" s="73"/>
      <c r="I450" s="253"/>
      <c r="J450" s="263"/>
      <c r="K450" s="5"/>
      <c r="M450" s="103"/>
    </row>
    <row r="451" spans="2:13" s="7" customFormat="1" ht="16.2" customHeight="1" x14ac:dyDescent="0.3">
      <c r="B451" s="43"/>
      <c r="C451" s="42"/>
      <c r="D451" s="44"/>
      <c r="E451" s="44"/>
      <c r="F451" s="73"/>
      <c r="G451" s="47"/>
      <c r="H451" s="73"/>
      <c r="I451" s="253"/>
      <c r="J451" s="263"/>
      <c r="K451" s="5"/>
      <c r="M451" s="103"/>
    </row>
    <row r="452" spans="2:13" s="7" customFormat="1" ht="16.2" customHeight="1" x14ac:dyDescent="0.3">
      <c r="B452" s="43">
        <v>6.29</v>
      </c>
      <c r="C452" s="234" t="s">
        <v>109</v>
      </c>
      <c r="D452" s="44"/>
      <c r="E452" s="44"/>
      <c r="F452" s="73"/>
      <c r="G452" s="47"/>
      <c r="H452" s="73"/>
      <c r="I452" s="253"/>
      <c r="J452" s="263"/>
      <c r="K452" s="5"/>
      <c r="M452" s="103"/>
    </row>
    <row r="453" spans="2:13" s="7" customFormat="1" ht="16.2" customHeight="1" x14ac:dyDescent="0.3">
      <c r="B453" s="43" t="s">
        <v>278</v>
      </c>
      <c r="C453" s="7" t="s">
        <v>110</v>
      </c>
      <c r="D453" s="44" t="s">
        <v>18</v>
      </c>
      <c r="E453" s="44">
        <v>2</v>
      </c>
      <c r="F453" s="137">
        <v>0</v>
      </c>
      <c r="G453" s="138">
        <v>0</v>
      </c>
      <c r="H453" s="73">
        <f t="shared" ref="H453" si="43">G453*F453</f>
        <v>0</v>
      </c>
      <c r="I453" s="253"/>
      <c r="J453" s="263"/>
      <c r="K453" s="5"/>
      <c r="M453" s="103"/>
    </row>
    <row r="454" spans="2:13" s="7" customFormat="1" ht="31.2" customHeight="1" x14ac:dyDescent="0.3">
      <c r="B454" s="43"/>
      <c r="C454" s="42" t="s">
        <v>108</v>
      </c>
      <c r="D454" s="44"/>
      <c r="E454" s="44"/>
      <c r="F454" s="73"/>
      <c r="G454" s="47"/>
      <c r="H454" s="73"/>
      <c r="I454" s="253"/>
      <c r="J454" s="263"/>
      <c r="K454" s="5"/>
      <c r="M454" s="103"/>
    </row>
    <row r="455" spans="2:13" s="7" customFormat="1" ht="16.2" customHeight="1" x14ac:dyDescent="0.3">
      <c r="B455" s="43" t="s">
        <v>279</v>
      </c>
      <c r="C455" s="7" t="s">
        <v>111</v>
      </c>
      <c r="D455" s="44" t="s">
        <v>10</v>
      </c>
      <c r="E455" s="229">
        <f>3.13*5.49</f>
        <v>17.183700000000002</v>
      </c>
      <c r="F455" s="137">
        <v>0</v>
      </c>
      <c r="G455" s="278">
        <v>0</v>
      </c>
      <c r="H455" s="73">
        <f t="shared" ref="H455" si="44">G455*F455</f>
        <v>0</v>
      </c>
      <c r="I455" s="253"/>
      <c r="J455" s="263"/>
      <c r="K455" s="5"/>
      <c r="M455" s="103"/>
    </row>
    <row r="456" spans="2:13" s="7" customFormat="1" ht="33.6" customHeight="1" x14ac:dyDescent="0.3">
      <c r="B456" s="43"/>
      <c r="C456" s="42" t="s">
        <v>112</v>
      </c>
      <c r="D456" s="44"/>
      <c r="E456" s="44"/>
      <c r="F456" s="73"/>
      <c r="G456" s="47"/>
      <c r="H456" s="73"/>
      <c r="I456" s="253"/>
      <c r="J456" s="263"/>
      <c r="K456" s="5"/>
      <c r="M456" s="103"/>
    </row>
    <row r="457" spans="2:13" s="7" customFormat="1" ht="16.2" customHeight="1" x14ac:dyDescent="0.3">
      <c r="B457" s="43"/>
      <c r="C457" s="179" t="s">
        <v>113</v>
      </c>
      <c r="D457" s="44"/>
      <c r="E457" s="44"/>
      <c r="F457" s="73"/>
      <c r="G457" s="47"/>
      <c r="H457" s="73"/>
      <c r="I457" s="253"/>
      <c r="J457" s="263"/>
      <c r="K457" s="5"/>
      <c r="M457" s="103"/>
    </row>
    <row r="458" spans="2:13" s="7" customFormat="1" ht="31.8" customHeight="1" x14ac:dyDescent="0.3">
      <c r="B458" s="43"/>
      <c r="C458" s="179" t="s">
        <v>114</v>
      </c>
      <c r="D458" s="44"/>
      <c r="E458" s="44"/>
      <c r="F458" s="73"/>
      <c r="G458" s="47"/>
      <c r="H458" s="73"/>
      <c r="I458" s="253"/>
      <c r="J458" s="263"/>
      <c r="K458" s="5"/>
      <c r="M458" s="103"/>
    </row>
    <row r="459" spans="2:13" s="7" customFormat="1" ht="16.2" customHeight="1" x14ac:dyDescent="0.3">
      <c r="B459" s="43" t="s">
        <v>280</v>
      </c>
      <c r="C459" s="1" t="s">
        <v>115</v>
      </c>
      <c r="D459" s="44" t="s">
        <v>10</v>
      </c>
      <c r="E459" s="229">
        <f>3.13*5.49</f>
        <v>17.183700000000002</v>
      </c>
      <c r="F459" s="137">
        <v>0</v>
      </c>
      <c r="G459" s="278">
        <v>0</v>
      </c>
      <c r="H459" s="73">
        <f t="shared" ref="H459" si="45">G459*F459</f>
        <v>0</v>
      </c>
      <c r="I459" s="253"/>
      <c r="J459" s="263"/>
      <c r="K459" s="5"/>
      <c r="M459" s="103"/>
    </row>
    <row r="460" spans="2:13" s="7" customFormat="1" ht="48.6" customHeight="1" x14ac:dyDescent="0.3">
      <c r="B460" s="43"/>
      <c r="C460" s="42" t="s">
        <v>116</v>
      </c>
      <c r="D460" s="3"/>
      <c r="E460" s="3"/>
      <c r="F460" s="93"/>
      <c r="G460" s="94"/>
      <c r="H460" s="94"/>
      <c r="I460" s="253"/>
      <c r="J460" s="263"/>
      <c r="K460" s="5"/>
      <c r="M460" s="103"/>
    </row>
    <row r="461" spans="2:13" s="7" customFormat="1" ht="16.2" customHeight="1" x14ac:dyDescent="0.3">
      <c r="B461" s="43"/>
      <c r="C461" s="1"/>
      <c r="D461" s="3"/>
      <c r="E461" s="3"/>
      <c r="F461" s="93"/>
      <c r="G461" s="94"/>
      <c r="H461" s="94"/>
      <c r="I461" s="253"/>
      <c r="J461" s="263"/>
      <c r="K461" s="5"/>
      <c r="M461" s="103"/>
    </row>
    <row r="462" spans="2:13" s="7" customFormat="1" ht="16.2" customHeight="1" x14ac:dyDescent="0.3">
      <c r="B462" s="302">
        <v>6.3</v>
      </c>
      <c r="C462" s="122" t="s">
        <v>117</v>
      </c>
      <c r="D462" s="44" t="s">
        <v>18</v>
      </c>
      <c r="E462" s="44">
        <v>1</v>
      </c>
      <c r="F462" s="137">
        <v>0</v>
      </c>
      <c r="G462" s="138">
        <v>0</v>
      </c>
      <c r="H462" s="73">
        <f t="shared" ref="H462" si="46">G462*F462</f>
        <v>0</v>
      </c>
      <c r="I462" s="253"/>
      <c r="J462" s="263"/>
      <c r="K462" s="5"/>
      <c r="M462" s="103"/>
    </row>
    <row r="463" spans="2:13" s="7" customFormat="1" ht="33" customHeight="1" x14ac:dyDescent="0.3">
      <c r="B463" s="43"/>
      <c r="C463" s="42" t="s">
        <v>209</v>
      </c>
      <c r="D463" s="3"/>
      <c r="E463" s="3"/>
      <c r="F463" s="93"/>
      <c r="G463" s="94"/>
      <c r="H463" s="94"/>
      <c r="I463" s="253"/>
      <c r="J463" s="263"/>
      <c r="K463" s="5"/>
      <c r="M463" s="103"/>
    </row>
    <row r="464" spans="2:13" s="7" customFormat="1" ht="50.4" customHeight="1" x14ac:dyDescent="0.3">
      <c r="B464" s="43"/>
      <c r="C464" s="42" t="s">
        <v>138</v>
      </c>
      <c r="D464" s="3"/>
      <c r="E464" s="3"/>
      <c r="F464" s="93"/>
      <c r="G464" s="94"/>
      <c r="H464" s="94"/>
      <c r="I464" s="253"/>
      <c r="J464" s="263"/>
      <c r="K464" s="5"/>
      <c r="M464" s="103"/>
    </row>
    <row r="465" spans="2:13" s="7" customFormat="1" ht="16.8" customHeight="1" x14ac:dyDescent="0.3">
      <c r="B465" s="43"/>
      <c r="C465" s="42" t="s">
        <v>121</v>
      </c>
      <c r="D465" s="3"/>
      <c r="E465" s="3"/>
      <c r="F465" s="93"/>
      <c r="G465" s="94"/>
      <c r="H465" s="94"/>
      <c r="I465" s="253"/>
      <c r="J465" s="263"/>
      <c r="K465" s="5"/>
      <c r="M465" s="103"/>
    </row>
    <row r="466" spans="2:13" s="7" customFormat="1" ht="16.2" customHeight="1" x14ac:dyDescent="0.3">
      <c r="B466" s="43"/>
      <c r="C466" s="42" t="s">
        <v>118</v>
      </c>
      <c r="D466" s="3"/>
      <c r="E466" s="3"/>
      <c r="F466" s="93"/>
      <c r="G466" s="94"/>
      <c r="H466" s="94"/>
      <c r="I466" s="253"/>
      <c r="J466" s="263"/>
      <c r="K466" s="5"/>
      <c r="M466" s="103"/>
    </row>
    <row r="467" spans="2:13" s="7" customFormat="1" ht="33" customHeight="1" x14ac:dyDescent="0.3">
      <c r="B467" s="43"/>
      <c r="C467" s="42" t="s">
        <v>119</v>
      </c>
      <c r="D467" s="3"/>
      <c r="E467" s="3"/>
      <c r="F467" s="93"/>
      <c r="G467" s="94"/>
      <c r="H467" s="94"/>
      <c r="I467" s="253"/>
      <c r="J467" s="263"/>
      <c r="K467" s="5"/>
      <c r="M467" s="103"/>
    </row>
    <row r="468" spans="2:13" s="7" customFormat="1" ht="16.2" customHeight="1" x14ac:dyDescent="0.3">
      <c r="B468" s="43"/>
      <c r="C468" s="42" t="s">
        <v>120</v>
      </c>
      <c r="D468" s="3"/>
      <c r="E468" s="3"/>
      <c r="F468" s="93"/>
      <c r="G468" s="94"/>
      <c r="H468" s="94"/>
      <c r="I468" s="253"/>
      <c r="J468" s="263"/>
      <c r="K468" s="5"/>
      <c r="M468" s="103"/>
    </row>
    <row r="469" spans="2:13" s="7" customFormat="1" ht="16.2" customHeight="1" x14ac:dyDescent="0.3">
      <c r="B469" s="43"/>
      <c r="C469" s="42"/>
      <c r="D469" s="3"/>
      <c r="E469" s="3"/>
      <c r="F469" s="93"/>
      <c r="G469" s="94"/>
      <c r="H469" s="94"/>
      <c r="I469" s="253"/>
      <c r="J469" s="263"/>
      <c r="K469" s="5"/>
      <c r="M469" s="103"/>
    </row>
    <row r="470" spans="2:13" s="7" customFormat="1" ht="16.2" customHeight="1" x14ac:dyDescent="0.3">
      <c r="B470" s="43">
        <v>6.31</v>
      </c>
      <c r="C470" s="122" t="s">
        <v>122</v>
      </c>
      <c r="D470" s="44" t="s">
        <v>18</v>
      </c>
      <c r="E470" s="44">
        <v>1</v>
      </c>
      <c r="F470" s="137">
        <v>0</v>
      </c>
      <c r="G470" s="138">
        <v>0</v>
      </c>
      <c r="H470" s="73">
        <f t="shared" ref="H470" si="47">G470*F470</f>
        <v>0</v>
      </c>
      <c r="I470" s="253"/>
      <c r="J470" s="263"/>
      <c r="K470" s="5"/>
      <c r="M470" s="103"/>
    </row>
    <row r="471" spans="2:13" s="7" customFormat="1" ht="46.8" customHeight="1" x14ac:dyDescent="0.3">
      <c r="B471" s="43"/>
      <c r="C471" s="42" t="s">
        <v>254</v>
      </c>
      <c r="D471" s="3"/>
      <c r="E471" s="3"/>
      <c r="F471" s="93"/>
      <c r="G471" s="94"/>
      <c r="H471" s="94"/>
      <c r="I471" s="253"/>
      <c r="J471" s="263"/>
      <c r="K471" s="5"/>
      <c r="M471" s="103"/>
    </row>
    <row r="472" spans="2:13" s="7" customFormat="1" ht="31.8" customHeight="1" x14ac:dyDescent="0.3">
      <c r="B472" s="43"/>
      <c r="C472" s="42" t="s">
        <v>207</v>
      </c>
      <c r="D472" s="3"/>
      <c r="E472" s="3"/>
      <c r="F472" s="93"/>
      <c r="G472" s="94"/>
      <c r="H472" s="94"/>
      <c r="I472" s="253"/>
      <c r="J472" s="263"/>
      <c r="K472" s="5"/>
      <c r="M472" s="103"/>
    </row>
    <row r="473" spans="2:13" s="7" customFormat="1" ht="16.2" customHeight="1" x14ac:dyDescent="0.3">
      <c r="B473" s="43"/>
      <c r="C473" s="46"/>
      <c r="D473" s="3"/>
      <c r="E473" s="3"/>
      <c r="F473" s="93"/>
      <c r="G473" s="94"/>
      <c r="H473" s="94"/>
      <c r="I473" s="253"/>
      <c r="J473" s="263"/>
      <c r="K473" s="5"/>
      <c r="M473" s="103"/>
    </row>
    <row r="474" spans="2:13" s="7" customFormat="1" ht="16.2" customHeight="1" x14ac:dyDescent="0.3">
      <c r="B474" s="43"/>
      <c r="C474" s="46"/>
      <c r="D474" s="3"/>
      <c r="E474" s="3"/>
      <c r="F474" s="93"/>
      <c r="G474" s="94"/>
      <c r="H474" s="94"/>
      <c r="I474" s="253"/>
      <c r="J474" s="263"/>
      <c r="K474" s="5"/>
      <c r="M474" s="103"/>
    </row>
    <row r="475" spans="2:13" s="7" customFormat="1" ht="16.2" customHeight="1" x14ac:dyDescent="0.3">
      <c r="B475" s="43"/>
      <c r="C475" s="46"/>
      <c r="D475" s="3"/>
      <c r="E475" s="3"/>
      <c r="F475" s="93"/>
      <c r="G475" s="94"/>
      <c r="H475" s="94"/>
      <c r="I475" s="253"/>
      <c r="J475" s="263"/>
      <c r="K475" s="5"/>
      <c r="M475" s="103"/>
    </row>
    <row r="476" spans="2:13" s="7" customFormat="1" ht="16.2" customHeight="1" x14ac:dyDescent="0.3">
      <c r="B476" s="2"/>
      <c r="C476" s="1"/>
      <c r="D476" s="3"/>
      <c r="E476" s="3"/>
      <c r="F476" s="93"/>
      <c r="G476" s="94"/>
      <c r="H476" s="94"/>
      <c r="I476" s="253"/>
      <c r="J476" s="263"/>
      <c r="K476" s="5"/>
      <c r="M476" s="103"/>
    </row>
    <row r="477" spans="2:13" s="42" customFormat="1" ht="15" customHeight="1" x14ac:dyDescent="0.3">
      <c r="B477" s="43"/>
      <c r="D477" s="44"/>
      <c r="E477" s="44"/>
      <c r="F477" s="73"/>
      <c r="G477" s="47"/>
      <c r="H477" s="73"/>
      <c r="I477" s="74"/>
      <c r="J477" s="252"/>
      <c r="K477" s="45"/>
      <c r="M477" s="104"/>
    </row>
    <row r="478" spans="2:13" x14ac:dyDescent="0.3">
      <c r="F478" s="93"/>
      <c r="G478" s="94"/>
      <c r="H478" s="94"/>
      <c r="I478" s="253"/>
      <c r="J478" s="279"/>
    </row>
  </sheetData>
  <mergeCells count="50">
    <mergeCell ref="H109:J109"/>
    <mergeCell ref="F107:G107"/>
    <mergeCell ref="F59:G59"/>
    <mergeCell ref="F105:G105"/>
    <mergeCell ref="H105:J105"/>
    <mergeCell ref="H103:J103"/>
    <mergeCell ref="C103:E103"/>
    <mergeCell ref="F75:G75"/>
    <mergeCell ref="F77:G77"/>
    <mergeCell ref="F79:G79"/>
    <mergeCell ref="F103:G103"/>
    <mergeCell ref="F85:G85"/>
    <mergeCell ref="F84:G84"/>
    <mergeCell ref="B48:J48"/>
    <mergeCell ref="B51:J51"/>
    <mergeCell ref="F53:G53"/>
    <mergeCell ref="F55:G55"/>
    <mergeCell ref="F57:G57"/>
    <mergeCell ref="D7:J7"/>
    <mergeCell ref="D8:J8"/>
    <mergeCell ref="B22:J22"/>
    <mergeCell ref="B24:J24"/>
    <mergeCell ref="B45:J45"/>
    <mergeCell ref="D41:F43"/>
    <mergeCell ref="D35:J40"/>
    <mergeCell ref="G41:H43"/>
    <mergeCell ref="I41:J43"/>
    <mergeCell ref="B28:J28"/>
    <mergeCell ref="B29:J29"/>
    <mergeCell ref="B171:J171"/>
    <mergeCell ref="B303:J303"/>
    <mergeCell ref="B435:J435"/>
    <mergeCell ref="F61:G61"/>
    <mergeCell ref="F81:G81"/>
    <mergeCell ref="F63:G63"/>
    <mergeCell ref="F65:G65"/>
    <mergeCell ref="F67:G67"/>
    <mergeCell ref="F73:G73"/>
    <mergeCell ref="F70:G70"/>
    <mergeCell ref="F69:G69"/>
    <mergeCell ref="B125:J125"/>
    <mergeCell ref="F116:G116"/>
    <mergeCell ref="F111:G111"/>
    <mergeCell ref="H116:J116"/>
    <mergeCell ref="F109:G109"/>
    <mergeCell ref="B211:J211"/>
    <mergeCell ref="B244:J244"/>
    <mergeCell ref="B345:J345"/>
    <mergeCell ref="B376:J376"/>
    <mergeCell ref="B274:J274"/>
  </mergeCells>
  <phoneticPr fontId="17" type="noConversion"/>
  <pageMargins left="0.62992125984251968" right="0.23622047244094491" top="0.35433070866141736" bottom="0.35433070866141736" header="0.31496062992125984" footer="0.31496062992125984"/>
  <pageSetup paperSize="9" scale="70" orientation="portrait" r:id="rId1"/>
  <headerFooter>
    <oddFooter>&amp;LMATH Ingénierie&amp;C27,05,2025&amp;R&amp;P</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9EE27AC-0826-4C0C-B887-F37A78AE54EF}">
  <dimension ref="A2:N404"/>
  <sheetViews>
    <sheetView zoomScaleNormal="100" workbookViewId="0">
      <selection activeCell="C381" sqref="C381"/>
    </sheetView>
  </sheetViews>
  <sheetFormatPr baseColWidth="10" defaultColWidth="11.44140625" defaultRowHeight="15" x14ac:dyDescent="0.3"/>
  <cols>
    <col min="1" max="1" width="4.33203125" style="1" customWidth="1"/>
    <col min="2" max="2" width="7.6640625" style="2" customWidth="1"/>
    <col min="3" max="3" width="62.88671875" style="1" customWidth="1"/>
    <col min="4" max="4" width="7.5546875" style="3" customWidth="1"/>
    <col min="5" max="5" width="8.33203125" style="3" customWidth="1"/>
    <col min="6" max="6" width="8.33203125" style="4" customWidth="1"/>
    <col min="7" max="7" width="8.33203125" style="2" customWidth="1"/>
    <col min="8" max="8" width="9.88671875" style="2" customWidth="1"/>
    <col min="9" max="9" width="4" style="5" customWidth="1"/>
    <col min="10" max="10" width="12.6640625" style="49" customWidth="1"/>
    <col min="11" max="11" width="1.44140625" style="5" customWidth="1"/>
    <col min="12" max="12" width="7" style="1" customWidth="1"/>
    <col min="13" max="13" width="36.77734375" style="100" customWidth="1"/>
    <col min="14" max="14" width="35" style="1" customWidth="1"/>
    <col min="15" max="15" width="5.109375" style="1" customWidth="1"/>
    <col min="16" max="16" width="5.5546875" style="1" customWidth="1"/>
    <col min="17" max="16384" width="11.44140625" style="1"/>
  </cols>
  <sheetData>
    <row r="2" spans="2:10" ht="8.25" customHeight="1" x14ac:dyDescent="0.3">
      <c r="B2" s="17"/>
      <c r="C2" s="18"/>
      <c r="D2" s="20"/>
      <c r="E2" s="20"/>
      <c r="F2" s="21"/>
      <c r="G2" s="22"/>
      <c r="H2" s="22"/>
      <c r="I2" s="23"/>
      <c r="J2" s="50"/>
    </row>
    <row r="3" spans="2:10" x14ac:dyDescent="0.3">
      <c r="B3" s="24"/>
      <c r="D3" s="145" t="s">
        <v>27</v>
      </c>
      <c r="E3" s="146"/>
      <c r="F3" s="147"/>
      <c r="G3" s="148"/>
      <c r="H3" s="148"/>
      <c r="I3" s="149"/>
      <c r="J3" s="150"/>
    </row>
    <row r="4" spans="2:10" ht="10.5" customHeight="1" x14ac:dyDescent="0.3">
      <c r="B4" s="24"/>
      <c r="D4" s="151" t="s">
        <v>0</v>
      </c>
      <c r="E4" s="146"/>
      <c r="F4" s="147"/>
      <c r="G4" s="148"/>
      <c r="H4" s="148"/>
      <c r="I4" s="149"/>
      <c r="J4" s="150"/>
    </row>
    <row r="5" spans="2:10" ht="23.4" x14ac:dyDescent="0.3">
      <c r="B5" s="24"/>
      <c r="D5" s="152" t="s">
        <v>35</v>
      </c>
      <c r="E5" s="195"/>
      <c r="F5" s="196"/>
      <c r="G5" s="197"/>
      <c r="H5" s="197"/>
      <c r="I5" s="198"/>
      <c r="J5" s="199"/>
    </row>
    <row r="6" spans="2:10" ht="23.4" x14ac:dyDescent="0.4">
      <c r="B6" s="24"/>
      <c r="D6" s="200" t="s">
        <v>36</v>
      </c>
      <c r="E6" s="195"/>
      <c r="F6" s="196"/>
      <c r="G6" s="197"/>
      <c r="H6" s="197"/>
      <c r="I6" s="198"/>
      <c r="J6" s="199"/>
    </row>
    <row r="7" spans="2:10" ht="55.2" customHeight="1" x14ac:dyDescent="0.3">
      <c r="B7" s="24"/>
      <c r="D7" s="315" t="s">
        <v>37</v>
      </c>
      <c r="E7" s="315"/>
      <c r="F7" s="315"/>
      <c r="G7" s="315"/>
      <c r="H7" s="315"/>
      <c r="I7" s="315"/>
      <c r="J7" s="316"/>
    </row>
    <row r="8" spans="2:10" ht="23.4" x14ac:dyDescent="0.3">
      <c r="B8" s="24"/>
      <c r="D8" s="317" t="s">
        <v>38</v>
      </c>
      <c r="E8" s="317"/>
      <c r="F8" s="317"/>
      <c r="G8" s="317"/>
      <c r="H8" s="317"/>
      <c r="I8" s="317"/>
      <c r="J8" s="318"/>
    </row>
    <row r="9" spans="2:10" ht="9.75" customHeight="1" x14ac:dyDescent="0.3">
      <c r="B9" s="24"/>
      <c r="D9" s="153"/>
      <c r="E9" s="195"/>
      <c r="F9" s="196"/>
      <c r="G9" s="197"/>
      <c r="H9" s="197"/>
      <c r="I9" s="198"/>
      <c r="J9" s="199"/>
    </row>
    <row r="10" spans="2:10" ht="8.25" customHeight="1" x14ac:dyDescent="0.3">
      <c r="B10" s="25"/>
      <c r="C10" s="26"/>
      <c r="D10" s="31"/>
      <c r="E10" s="27"/>
      <c r="F10" s="28"/>
      <c r="G10" s="29"/>
      <c r="H10" s="29"/>
      <c r="I10" s="30"/>
      <c r="J10" s="52"/>
    </row>
    <row r="11" spans="2:10" x14ac:dyDescent="0.3">
      <c r="D11" s="6"/>
    </row>
    <row r="12" spans="2:10" ht="9.75" customHeight="1" x14ac:dyDescent="0.3">
      <c r="B12" s="17"/>
      <c r="C12" s="18"/>
      <c r="D12" s="19"/>
      <c r="E12" s="20"/>
      <c r="F12" s="21"/>
      <c r="G12" s="22"/>
      <c r="H12" s="22"/>
      <c r="I12" s="23"/>
      <c r="J12" s="50"/>
    </row>
    <row r="13" spans="2:10" x14ac:dyDescent="0.3">
      <c r="B13" s="24"/>
      <c r="D13" s="145"/>
      <c r="E13" s="146"/>
      <c r="F13" s="147"/>
      <c r="G13" s="148"/>
      <c r="H13" s="148"/>
      <c r="I13" s="149"/>
      <c r="J13" s="150"/>
    </row>
    <row r="14" spans="2:10" ht="10.5" customHeight="1" x14ac:dyDescent="0.3">
      <c r="B14" s="24"/>
      <c r="D14" s="145"/>
      <c r="E14" s="146"/>
      <c r="F14" s="147"/>
      <c r="G14" s="148"/>
      <c r="H14" s="148"/>
      <c r="I14" s="149"/>
      <c r="J14" s="150"/>
    </row>
    <row r="15" spans="2:10" ht="17.399999999999999" x14ac:dyDescent="0.3">
      <c r="B15" s="24"/>
      <c r="D15" s="156"/>
      <c r="E15" s="146"/>
      <c r="F15" s="147"/>
      <c r="G15" s="148"/>
      <c r="H15" s="148"/>
      <c r="I15" s="149"/>
      <c r="J15" s="150"/>
    </row>
    <row r="16" spans="2:10" x14ac:dyDescent="0.3">
      <c r="B16" s="24"/>
      <c r="D16" s="154"/>
      <c r="E16" s="146"/>
      <c r="F16" s="147"/>
      <c r="G16" s="148"/>
      <c r="H16" s="148"/>
      <c r="I16" s="155"/>
      <c r="J16" s="150"/>
    </row>
    <row r="17" spans="2:10" ht="10.199999999999999" customHeight="1" x14ac:dyDescent="0.3">
      <c r="B17" s="24"/>
      <c r="D17" s="154"/>
      <c r="E17" s="146"/>
      <c r="F17" s="147"/>
      <c r="G17" s="148"/>
      <c r="H17" s="148"/>
      <c r="I17" s="155"/>
      <c r="J17" s="150"/>
    </row>
    <row r="18" spans="2:10" ht="17.399999999999999" x14ac:dyDescent="0.3">
      <c r="B18" s="24"/>
      <c r="D18" s="156"/>
      <c r="E18" s="146"/>
      <c r="F18" s="147"/>
      <c r="G18" s="148"/>
      <c r="H18" s="148"/>
      <c r="I18" s="149"/>
      <c r="J18" s="150"/>
    </row>
    <row r="19" spans="2:10" x14ac:dyDescent="0.3">
      <c r="B19" s="24"/>
      <c r="D19" s="154"/>
      <c r="E19" s="146"/>
      <c r="F19" s="147"/>
      <c r="G19" s="148"/>
      <c r="H19" s="148"/>
      <c r="I19" s="155"/>
      <c r="J19" s="150"/>
    </row>
    <row r="20" spans="2:10" ht="8.25" customHeight="1" x14ac:dyDescent="0.3">
      <c r="B20" s="25"/>
      <c r="C20" s="26"/>
      <c r="D20" s="27"/>
      <c r="E20" s="27"/>
      <c r="F20" s="28"/>
      <c r="G20" s="29"/>
      <c r="H20" s="29"/>
      <c r="I20" s="30"/>
      <c r="J20" s="52"/>
    </row>
    <row r="21" spans="2:10" ht="15.6" thickBot="1" x14ac:dyDescent="0.35"/>
    <row r="22" spans="2:10" ht="120.75" customHeight="1" thickBot="1" x14ac:dyDescent="0.35">
      <c r="B22" s="319" t="s">
        <v>39</v>
      </c>
      <c r="C22" s="320"/>
      <c r="D22" s="320"/>
      <c r="E22" s="320"/>
      <c r="F22" s="320"/>
      <c r="G22" s="320"/>
      <c r="H22" s="320"/>
      <c r="I22" s="320"/>
      <c r="J22" s="321"/>
    </row>
    <row r="24" spans="2:10" ht="60.75" customHeight="1" x14ac:dyDescent="0.3">
      <c r="B24" s="322" t="s">
        <v>19</v>
      </c>
      <c r="C24" s="323"/>
      <c r="D24" s="323"/>
      <c r="E24" s="323"/>
      <c r="F24" s="323"/>
      <c r="G24" s="323"/>
      <c r="H24" s="323"/>
      <c r="I24" s="323"/>
      <c r="J24" s="324"/>
    </row>
    <row r="26" spans="2:10" ht="10.5" customHeight="1" x14ac:dyDescent="0.3">
      <c r="B26" s="17"/>
      <c r="C26" s="18"/>
      <c r="D26" s="20"/>
      <c r="E26" s="20"/>
      <c r="F26" s="21"/>
      <c r="G26" s="22"/>
      <c r="H26" s="22"/>
      <c r="I26" s="23"/>
      <c r="J26" s="50"/>
    </row>
    <row r="27" spans="2:10" ht="16.8" x14ac:dyDescent="0.3">
      <c r="B27" s="54" t="s">
        <v>0</v>
      </c>
      <c r="C27" s="32"/>
      <c r="D27" s="32"/>
      <c r="E27" s="32"/>
      <c r="F27" s="32"/>
      <c r="G27" s="32"/>
      <c r="H27" s="32"/>
      <c r="I27" s="32"/>
      <c r="J27" s="55"/>
    </row>
    <row r="28" spans="2:10" x14ac:dyDescent="0.3">
      <c r="B28" s="358" t="s">
        <v>30</v>
      </c>
      <c r="C28" s="359"/>
      <c r="D28" s="359"/>
      <c r="E28" s="359"/>
      <c r="F28" s="359"/>
      <c r="G28" s="359"/>
      <c r="H28" s="359"/>
      <c r="I28" s="359"/>
      <c r="J28" s="360"/>
    </row>
    <row r="29" spans="2:10" x14ac:dyDescent="0.3">
      <c r="B29" s="358" t="s">
        <v>32</v>
      </c>
      <c r="C29" s="359"/>
      <c r="D29" s="359"/>
      <c r="E29" s="359"/>
      <c r="F29" s="359"/>
      <c r="G29" s="359"/>
      <c r="H29" s="359"/>
      <c r="I29" s="359"/>
      <c r="J29" s="360"/>
    </row>
    <row r="30" spans="2:10" ht="16.8" x14ac:dyDescent="0.3">
      <c r="B30" s="54"/>
      <c r="C30" s="32"/>
      <c r="D30" s="32"/>
      <c r="E30" s="32"/>
      <c r="F30" s="137">
        <v>0</v>
      </c>
      <c r="G30" s="138">
        <v>0</v>
      </c>
      <c r="H30" s="139" t="s">
        <v>31</v>
      </c>
      <c r="I30" s="32"/>
      <c r="J30" s="55"/>
    </row>
    <row r="31" spans="2:10" ht="16.8" x14ac:dyDescent="0.3">
      <c r="B31" s="48" t="s">
        <v>0</v>
      </c>
      <c r="C31" s="97"/>
      <c r="D31" s="33"/>
      <c r="E31" s="33"/>
      <c r="F31" s="135">
        <v>0</v>
      </c>
      <c r="G31" s="140">
        <v>0</v>
      </c>
      <c r="H31" s="34"/>
      <c r="I31" s="35"/>
      <c r="J31" s="51"/>
    </row>
    <row r="32" spans="2:10" ht="163.80000000000001" customHeight="1" x14ac:dyDescent="0.3">
      <c r="B32" s="54" t="s">
        <v>0</v>
      </c>
      <c r="C32" s="301"/>
      <c r="D32" s="32"/>
      <c r="E32" s="32"/>
      <c r="F32" s="32"/>
      <c r="G32" s="32"/>
      <c r="H32" s="32"/>
      <c r="I32" s="32"/>
      <c r="J32" s="55"/>
    </row>
    <row r="33" spans="1:14" ht="16.2" customHeight="1" x14ac:dyDescent="0.3">
      <c r="B33" s="25"/>
      <c r="C33" s="26"/>
      <c r="D33" s="27"/>
      <c r="E33" s="27"/>
      <c r="F33" s="28"/>
      <c r="G33" s="29"/>
      <c r="H33" s="29"/>
      <c r="I33" s="30"/>
      <c r="J33" s="52"/>
    </row>
    <row r="34" spans="1:14" ht="18" customHeight="1" x14ac:dyDescent="0.3">
      <c r="A34" s="8" t="s">
        <v>0</v>
      </c>
      <c r="B34" s="9"/>
      <c r="D34" s="9"/>
      <c r="F34" s="10"/>
      <c r="G34" s="11"/>
      <c r="H34" s="12"/>
      <c r="J34" s="53"/>
      <c r="K34" s="12"/>
      <c r="M34" s="101"/>
      <c r="N34" s="6"/>
    </row>
    <row r="35" spans="1:14" ht="11.25" customHeight="1" x14ac:dyDescent="0.3">
      <c r="B35" s="17"/>
      <c r="C35" s="37"/>
      <c r="D35" s="337" t="s">
        <v>261</v>
      </c>
      <c r="E35" s="338"/>
      <c r="F35" s="338"/>
      <c r="G35" s="338"/>
      <c r="H35" s="338"/>
      <c r="I35" s="338"/>
      <c r="J35" s="339"/>
    </row>
    <row r="36" spans="1:14" ht="15.6" customHeight="1" x14ac:dyDescent="0.3">
      <c r="B36" s="24"/>
      <c r="C36" s="157" t="s">
        <v>11</v>
      </c>
      <c r="D36" s="340"/>
      <c r="E36" s="341"/>
      <c r="F36" s="341"/>
      <c r="G36" s="341"/>
      <c r="H36" s="341"/>
      <c r="I36" s="341"/>
      <c r="J36" s="342"/>
    </row>
    <row r="37" spans="1:14" ht="15.6" customHeight="1" x14ac:dyDescent="0.3">
      <c r="B37" s="24"/>
      <c r="C37" s="157" t="s">
        <v>12</v>
      </c>
      <c r="D37" s="340"/>
      <c r="E37" s="341"/>
      <c r="F37" s="341"/>
      <c r="G37" s="341"/>
      <c r="H37" s="341"/>
      <c r="I37" s="341"/>
      <c r="J37" s="342"/>
    </row>
    <row r="38" spans="1:14" ht="69" customHeight="1" x14ac:dyDescent="0.3">
      <c r="B38" s="24"/>
      <c r="C38" s="38"/>
      <c r="D38" s="340"/>
      <c r="E38" s="341"/>
      <c r="F38" s="341"/>
      <c r="G38" s="341"/>
      <c r="H38" s="341"/>
      <c r="I38" s="341"/>
      <c r="J38" s="342"/>
    </row>
    <row r="39" spans="1:14" ht="15.6" customHeight="1" x14ac:dyDescent="0.3">
      <c r="B39" s="24"/>
      <c r="C39" s="157" t="s">
        <v>34</v>
      </c>
      <c r="D39" s="340"/>
      <c r="E39" s="341"/>
      <c r="F39" s="341"/>
      <c r="G39" s="341"/>
      <c r="H39" s="341"/>
      <c r="I39" s="341"/>
      <c r="J39" s="342"/>
    </row>
    <row r="40" spans="1:14" s="2" customFormat="1" ht="15.6" customHeight="1" x14ac:dyDescent="0.3">
      <c r="B40" s="39"/>
      <c r="C40" s="157" t="s">
        <v>222</v>
      </c>
      <c r="D40" s="343"/>
      <c r="E40" s="344"/>
      <c r="F40" s="344"/>
      <c r="G40" s="344"/>
      <c r="H40" s="344"/>
      <c r="I40" s="344"/>
      <c r="J40" s="345"/>
      <c r="K40" s="13"/>
      <c r="M40" s="100"/>
    </row>
    <row r="41" spans="1:14" s="2" customFormat="1" ht="15.6" customHeight="1" x14ac:dyDescent="0.3">
      <c r="B41" s="24"/>
      <c r="C41" s="157" t="s">
        <v>13</v>
      </c>
      <c r="D41" s="328" t="s">
        <v>262</v>
      </c>
      <c r="E41" s="329"/>
      <c r="F41" s="330"/>
      <c r="G41" s="346" t="s">
        <v>22</v>
      </c>
      <c r="H41" s="347"/>
      <c r="I41" s="352" t="s">
        <v>263</v>
      </c>
      <c r="J41" s="353"/>
      <c r="K41" s="5"/>
      <c r="M41" s="100"/>
    </row>
    <row r="42" spans="1:14" ht="15.6" customHeight="1" x14ac:dyDescent="0.3">
      <c r="B42" s="40"/>
      <c r="C42" s="157" t="s">
        <v>14</v>
      </c>
      <c r="D42" s="331"/>
      <c r="E42" s="332"/>
      <c r="F42" s="333"/>
      <c r="G42" s="348"/>
      <c r="H42" s="349"/>
      <c r="I42" s="354"/>
      <c r="J42" s="355"/>
    </row>
    <row r="43" spans="1:14" ht="11.25" customHeight="1" x14ac:dyDescent="0.3">
      <c r="B43" s="25"/>
      <c r="C43" s="41"/>
      <c r="D43" s="334"/>
      <c r="E43" s="335"/>
      <c r="F43" s="336"/>
      <c r="G43" s="350"/>
      <c r="H43" s="351"/>
      <c r="I43" s="356"/>
      <c r="J43" s="357"/>
    </row>
    <row r="44" spans="1:14" ht="11.25" customHeight="1" x14ac:dyDescent="0.3">
      <c r="B44" s="29"/>
      <c r="C44" s="26"/>
      <c r="J44" s="53"/>
    </row>
    <row r="45" spans="1:14" ht="30" customHeight="1" x14ac:dyDescent="0.3">
      <c r="B45" s="325" t="s">
        <v>15</v>
      </c>
      <c r="C45" s="326"/>
      <c r="D45" s="326"/>
      <c r="E45" s="326"/>
      <c r="F45" s="326"/>
      <c r="G45" s="326"/>
      <c r="H45" s="326"/>
      <c r="I45" s="326"/>
      <c r="J45" s="327"/>
    </row>
    <row r="46" spans="1:14" ht="12" customHeight="1" x14ac:dyDescent="0.3">
      <c r="B46" s="99"/>
      <c r="C46" s="99"/>
      <c r="D46" s="99"/>
      <c r="E46" s="99"/>
      <c r="F46" s="99"/>
      <c r="G46" s="99"/>
      <c r="H46" s="99"/>
      <c r="I46" s="99"/>
      <c r="J46" s="99"/>
    </row>
    <row r="47" spans="1:14" ht="12" customHeight="1" x14ac:dyDescent="0.3">
      <c r="C47" s="2"/>
      <c r="D47" s="14"/>
      <c r="E47" s="14"/>
      <c r="F47" s="3"/>
      <c r="J47" s="53"/>
    </row>
    <row r="48" spans="1:14" ht="18" customHeight="1" x14ac:dyDescent="0.3">
      <c r="B48" s="303" t="s">
        <v>264</v>
      </c>
      <c r="C48" s="303"/>
      <c r="D48" s="303"/>
      <c r="E48" s="303"/>
      <c r="F48" s="303"/>
      <c r="G48" s="303"/>
      <c r="H48" s="303"/>
      <c r="I48" s="303"/>
      <c r="J48" s="303"/>
    </row>
    <row r="49" spans="2:10" ht="18" customHeight="1" x14ac:dyDescent="0.3">
      <c r="C49" s="2"/>
      <c r="D49" s="14"/>
      <c r="E49" s="14"/>
      <c r="F49" s="3"/>
      <c r="J49" s="53"/>
    </row>
    <row r="50" spans="2:10" ht="18" customHeight="1" thickBot="1" x14ac:dyDescent="0.35">
      <c r="C50" s="2"/>
      <c r="D50" s="14"/>
      <c r="E50" s="14"/>
      <c r="F50" s="3"/>
      <c r="J50" s="53"/>
    </row>
    <row r="51" spans="2:10" ht="41.4" customHeight="1" thickBot="1" x14ac:dyDescent="0.35">
      <c r="B51" s="361" t="s">
        <v>133</v>
      </c>
      <c r="C51" s="362"/>
      <c r="D51" s="362"/>
      <c r="E51" s="362"/>
      <c r="F51" s="362"/>
      <c r="G51" s="362"/>
      <c r="H51" s="362"/>
      <c r="I51" s="362"/>
      <c r="J51" s="363"/>
    </row>
    <row r="52" spans="2:10" ht="18" customHeight="1" x14ac:dyDescent="0.3">
      <c r="B52" s="105"/>
      <c r="C52" s="105"/>
      <c r="D52" s="105"/>
      <c r="E52" s="105"/>
      <c r="F52" s="105"/>
      <c r="G52" s="105"/>
      <c r="H52" s="105"/>
      <c r="I52" s="105"/>
      <c r="J52" s="105"/>
    </row>
    <row r="53" spans="2:10" ht="16.2" customHeight="1" x14ac:dyDescent="0.3">
      <c r="B53" s="59">
        <v>1</v>
      </c>
      <c r="C53" s="60" t="s">
        <v>40</v>
      </c>
      <c r="D53" s="56"/>
      <c r="E53" s="56"/>
      <c r="F53" s="304"/>
      <c r="G53" s="304"/>
      <c r="H53" s="61"/>
      <c r="I53" s="61"/>
      <c r="J53" s="62" t="s">
        <v>0</v>
      </c>
    </row>
    <row r="54" spans="2:10" ht="6" customHeight="1" x14ac:dyDescent="0.3">
      <c r="C54" s="2"/>
      <c r="D54" s="14"/>
      <c r="E54" s="14"/>
      <c r="F54" s="3"/>
      <c r="J54" s="53"/>
    </row>
    <row r="55" spans="2:10" ht="16.2" customHeight="1" x14ac:dyDescent="0.3">
      <c r="B55" s="59">
        <v>2</v>
      </c>
      <c r="C55" s="60" t="s">
        <v>41</v>
      </c>
      <c r="D55" s="56"/>
      <c r="E55" s="56"/>
      <c r="F55" s="304"/>
      <c r="G55" s="304"/>
      <c r="H55" s="61"/>
      <c r="I55" s="61"/>
      <c r="J55" s="62" t="s">
        <v>0</v>
      </c>
    </row>
    <row r="56" spans="2:10" ht="6" customHeight="1" x14ac:dyDescent="0.3">
      <c r="C56" s="2"/>
      <c r="D56" s="14"/>
      <c r="E56" s="14"/>
      <c r="F56" s="3"/>
      <c r="J56" s="53"/>
    </row>
    <row r="57" spans="2:10" ht="16.2" customHeight="1" x14ac:dyDescent="0.3">
      <c r="B57" s="59">
        <v>3</v>
      </c>
      <c r="C57" s="60" t="s">
        <v>42</v>
      </c>
      <c r="D57" s="56"/>
      <c r="E57" s="56"/>
      <c r="F57" s="304"/>
      <c r="G57" s="304"/>
      <c r="H57" s="57"/>
      <c r="I57" s="63"/>
      <c r="J57" s="62" t="s">
        <v>0</v>
      </c>
    </row>
    <row r="58" spans="2:10" ht="6" customHeight="1" x14ac:dyDescent="0.3">
      <c r="C58" s="2"/>
      <c r="D58" s="14"/>
      <c r="E58" s="14"/>
      <c r="F58" s="3"/>
      <c r="J58" s="53"/>
    </row>
    <row r="59" spans="2:10" ht="16.2" customHeight="1" x14ac:dyDescent="0.3">
      <c r="B59" s="59">
        <v>4</v>
      </c>
      <c r="C59" s="261" t="s">
        <v>43</v>
      </c>
      <c r="D59" s="262"/>
      <c r="E59" s="262"/>
      <c r="F59" s="364">
        <f>J126</f>
        <v>0</v>
      </c>
      <c r="G59" s="364"/>
      <c r="H59" s="58"/>
      <c r="I59" s="63"/>
      <c r="J59" s="62" t="s">
        <v>0</v>
      </c>
    </row>
    <row r="60" spans="2:10" ht="6" customHeight="1" x14ac:dyDescent="0.3">
      <c r="C60" s="2"/>
      <c r="D60" s="14"/>
      <c r="E60" s="14"/>
      <c r="F60" s="3"/>
      <c r="J60" s="53"/>
    </row>
    <row r="61" spans="2:10" ht="16.2" customHeight="1" x14ac:dyDescent="0.3">
      <c r="B61" s="59">
        <v>5</v>
      </c>
      <c r="C61" s="60" t="s">
        <v>44</v>
      </c>
      <c r="D61" s="56"/>
      <c r="E61" s="56"/>
      <c r="F61" s="304"/>
      <c r="G61" s="304"/>
      <c r="H61" s="57"/>
      <c r="I61" s="63"/>
      <c r="J61" s="62" t="s">
        <v>0</v>
      </c>
    </row>
    <row r="62" spans="2:10" ht="6" customHeight="1" x14ac:dyDescent="0.3">
      <c r="C62" s="2"/>
      <c r="D62" s="14"/>
      <c r="E62" s="14"/>
      <c r="F62" s="3"/>
      <c r="J62" s="53"/>
    </row>
    <row r="63" spans="2:10" ht="16.2" customHeight="1" x14ac:dyDescent="0.3">
      <c r="B63" s="59">
        <v>6</v>
      </c>
      <c r="C63" s="60"/>
      <c r="D63" s="56"/>
      <c r="E63" s="56"/>
      <c r="F63" s="304"/>
      <c r="G63" s="304"/>
      <c r="H63" s="57"/>
      <c r="I63" s="63"/>
      <c r="J63" s="62" t="s">
        <v>0</v>
      </c>
    </row>
    <row r="64" spans="2:10" ht="6" customHeight="1" x14ac:dyDescent="0.3">
      <c r="C64" s="2"/>
      <c r="D64" s="14"/>
      <c r="E64" s="14"/>
      <c r="F64" s="3"/>
      <c r="J64" s="53"/>
    </row>
    <row r="65" spans="2:13" ht="16.2" customHeight="1" x14ac:dyDescent="0.3">
      <c r="B65" s="59">
        <v>7</v>
      </c>
      <c r="C65" s="60"/>
      <c r="D65" s="56"/>
      <c r="E65" s="56"/>
      <c r="F65" s="304"/>
      <c r="G65" s="304"/>
      <c r="H65" s="57"/>
      <c r="I65" s="63"/>
      <c r="J65" s="62" t="s">
        <v>0</v>
      </c>
    </row>
    <row r="66" spans="2:13" ht="6" customHeight="1" x14ac:dyDescent="0.3">
      <c r="C66" s="2"/>
      <c r="D66" s="14"/>
      <c r="E66" s="14"/>
      <c r="F66" s="3"/>
      <c r="J66" s="53"/>
    </row>
    <row r="67" spans="2:13" ht="15.6" customHeight="1" x14ac:dyDescent="0.3">
      <c r="B67" s="59">
        <v>8</v>
      </c>
      <c r="C67" s="60"/>
      <c r="D67" s="56"/>
      <c r="E67" s="56"/>
      <c r="F67" s="304"/>
      <c r="G67" s="304"/>
      <c r="H67" s="57"/>
      <c r="I67" s="63"/>
      <c r="J67" s="62" t="s">
        <v>0</v>
      </c>
    </row>
    <row r="68" spans="2:13" ht="9" customHeight="1" x14ac:dyDescent="0.3">
      <c r="B68" s="66"/>
      <c r="C68" s="67"/>
      <c r="D68" s="68"/>
      <c r="E68" s="68"/>
      <c r="F68" s="69"/>
      <c r="G68" s="66"/>
      <c r="H68" s="53"/>
      <c r="I68" s="70"/>
      <c r="J68" s="53"/>
    </row>
    <row r="69" spans="2:13" ht="18" customHeight="1" thickBot="1" x14ac:dyDescent="0.35">
      <c r="C69" s="2"/>
      <c r="D69" s="14"/>
      <c r="E69" s="14"/>
      <c r="F69" s="307" t="s">
        <v>26</v>
      </c>
      <c r="G69" s="307"/>
      <c r="J69" s="53" t="s">
        <v>0</v>
      </c>
    </row>
    <row r="70" spans="2:13" ht="28.8" customHeight="1" thickBot="1" x14ac:dyDescent="0.35">
      <c r="B70" s="95" t="s">
        <v>20</v>
      </c>
      <c r="C70" s="96" t="s">
        <v>21</v>
      </c>
      <c r="D70" s="141" t="s">
        <v>0</v>
      </c>
      <c r="E70" s="141" t="s">
        <v>0</v>
      </c>
      <c r="F70" s="308">
        <f>SUM(F53:G68)</f>
        <v>0</v>
      </c>
      <c r="G70" s="309"/>
      <c r="H70" s="142" t="s">
        <v>0</v>
      </c>
      <c r="I70" s="143" t="s">
        <v>0</v>
      </c>
      <c r="J70" s="144" t="s">
        <v>0</v>
      </c>
    </row>
    <row r="71" spans="2:13" ht="18" customHeight="1" x14ac:dyDescent="0.3">
      <c r="C71" s="36"/>
      <c r="D71" s="14"/>
      <c r="E71" s="14"/>
      <c r="F71" s="3"/>
      <c r="J71" s="53"/>
    </row>
    <row r="72" spans="2:13" ht="10.199999999999999" customHeight="1" x14ac:dyDescent="0.3">
      <c r="C72" s="64" t="s">
        <v>0</v>
      </c>
      <c r="D72" s="14"/>
      <c r="E72" s="14"/>
      <c r="F72" s="3"/>
      <c r="J72" s="53"/>
    </row>
    <row r="73" spans="2:13" ht="18" customHeight="1" x14ac:dyDescent="0.3">
      <c r="C73" s="64" t="s">
        <v>0</v>
      </c>
      <c r="D73" s="14"/>
      <c r="E73" s="14"/>
      <c r="F73" s="307" t="s">
        <v>24</v>
      </c>
      <c r="G73" s="307"/>
      <c r="H73" s="2" t="s">
        <v>23</v>
      </c>
      <c r="J73" s="53" t="s">
        <v>25</v>
      </c>
    </row>
    <row r="74" spans="2:13" ht="9.6" customHeight="1" x14ac:dyDescent="0.3">
      <c r="C74" s="64"/>
      <c r="D74" s="14"/>
      <c r="E74" s="14"/>
      <c r="F74" s="3"/>
      <c r="J74" s="53"/>
    </row>
    <row r="75" spans="2:13" ht="18" customHeight="1" x14ac:dyDescent="0.3">
      <c r="B75" s="2" t="s">
        <v>49</v>
      </c>
      <c r="C75" s="64" t="s">
        <v>45</v>
      </c>
      <c r="D75" s="14"/>
      <c r="E75" s="14"/>
      <c r="F75" s="305">
        <f>J129</f>
        <v>0</v>
      </c>
      <c r="G75" s="306"/>
      <c r="H75" s="2">
        <v>20</v>
      </c>
      <c r="J75" s="53">
        <f>1.2*F75</f>
        <v>0</v>
      </c>
    </row>
    <row r="76" spans="2:13" ht="7.2" customHeight="1" x14ac:dyDescent="0.3">
      <c r="C76" s="64"/>
      <c r="D76" s="14"/>
      <c r="E76" s="14"/>
      <c r="F76" s="3"/>
      <c r="J76" s="53"/>
    </row>
    <row r="77" spans="2:13" s="71" customFormat="1" ht="18" customHeight="1" x14ac:dyDescent="0.3">
      <c r="B77" s="2" t="s">
        <v>50</v>
      </c>
      <c r="C77" s="64" t="s">
        <v>46</v>
      </c>
      <c r="D77" s="136"/>
      <c r="E77" s="136"/>
      <c r="F77" s="367">
        <f>J220</f>
        <v>0</v>
      </c>
      <c r="G77" s="368"/>
      <c r="H77" s="2">
        <v>20</v>
      </c>
      <c r="I77" s="5"/>
      <c r="J77" s="53">
        <f>1.2*F77</f>
        <v>0</v>
      </c>
      <c r="K77" s="72"/>
      <c r="M77" s="102"/>
    </row>
    <row r="78" spans="2:13" s="71" customFormat="1" ht="8.4" customHeight="1" x14ac:dyDescent="0.3">
      <c r="B78" s="2"/>
      <c r="C78" s="64"/>
      <c r="D78" s="14"/>
      <c r="E78" s="14"/>
      <c r="F78" s="3"/>
      <c r="G78" s="2"/>
      <c r="H78" s="2"/>
      <c r="I78" s="5"/>
      <c r="J78" s="53"/>
      <c r="K78" s="72"/>
      <c r="M78" s="102"/>
    </row>
    <row r="79" spans="2:13" ht="18" customHeight="1" x14ac:dyDescent="0.3">
      <c r="B79" s="2" t="s">
        <v>51</v>
      </c>
      <c r="C79" s="64" t="s">
        <v>47</v>
      </c>
      <c r="D79" s="14"/>
      <c r="E79" s="14"/>
      <c r="F79" s="305">
        <f>J322</f>
        <v>0</v>
      </c>
      <c r="G79" s="306"/>
      <c r="H79" s="2">
        <v>20</v>
      </c>
      <c r="J79" s="53">
        <f>1.2*F79</f>
        <v>0</v>
      </c>
    </row>
    <row r="80" spans="2:13" ht="8.4" customHeight="1" x14ac:dyDescent="0.3">
      <c r="C80" s="64"/>
      <c r="D80" s="14"/>
      <c r="E80" s="14"/>
      <c r="F80" s="3"/>
      <c r="J80" s="53"/>
    </row>
    <row r="81" spans="2:11" ht="18" customHeight="1" x14ac:dyDescent="0.3">
      <c r="B81" s="2" t="s">
        <v>52</v>
      </c>
      <c r="C81" s="64" t="s">
        <v>48</v>
      </c>
      <c r="D81" s="14"/>
      <c r="E81" s="14"/>
      <c r="F81" s="305">
        <f>J362</f>
        <v>0</v>
      </c>
      <c r="G81" s="306"/>
      <c r="H81" s="2">
        <v>20</v>
      </c>
      <c r="J81" s="53">
        <f>1.2*F81</f>
        <v>0</v>
      </c>
    </row>
    <row r="82" spans="2:11" ht="8.4" customHeight="1" x14ac:dyDescent="0.3">
      <c r="C82" s="64"/>
      <c r="D82" s="14"/>
      <c r="E82" s="14"/>
      <c r="F82" s="3"/>
      <c r="J82" s="53"/>
    </row>
    <row r="83" spans="2:11" ht="16.8" customHeight="1" thickBot="1" x14ac:dyDescent="0.35">
      <c r="C83" s="65" t="s">
        <v>0</v>
      </c>
      <c r="D83" s="14"/>
      <c r="E83" s="14"/>
      <c r="F83" s="3"/>
      <c r="J83" s="53"/>
    </row>
    <row r="84" spans="2:11" ht="27" customHeight="1" thickBot="1" x14ac:dyDescent="0.35">
      <c r="B84" s="95" t="s">
        <v>20</v>
      </c>
      <c r="C84" s="96" t="s">
        <v>21</v>
      </c>
      <c r="D84" s="75"/>
      <c r="E84" s="75"/>
      <c r="F84" s="369">
        <f>SUM(F75:G82)</f>
        <v>0</v>
      </c>
      <c r="G84" s="370"/>
      <c r="J84" s="106">
        <f>SUM(J75:J82)</f>
        <v>0</v>
      </c>
      <c r="K84" s="69"/>
    </row>
    <row r="85" spans="2:11" ht="18" customHeight="1" x14ac:dyDescent="0.3">
      <c r="C85" s="64"/>
      <c r="D85" s="14"/>
      <c r="E85" s="14"/>
      <c r="F85" s="307" t="s">
        <v>24</v>
      </c>
      <c r="G85" s="307"/>
      <c r="H85" s="2" t="s">
        <v>0</v>
      </c>
      <c r="J85" s="53" t="s">
        <v>25</v>
      </c>
    </row>
    <row r="86" spans="2:11" ht="18" customHeight="1" x14ac:dyDescent="0.3">
      <c r="C86" s="121" t="s">
        <v>28</v>
      </c>
      <c r="D86" s="14"/>
      <c r="E86" s="14"/>
      <c r="F86" s="3"/>
      <c r="G86" s="3"/>
      <c r="J86" s="53"/>
    </row>
    <row r="87" spans="2:11" ht="18" customHeight="1" x14ac:dyDescent="0.3">
      <c r="C87" s="64"/>
      <c r="D87" s="14"/>
      <c r="E87" s="14"/>
      <c r="F87" s="3"/>
      <c r="G87" s="3"/>
      <c r="J87" s="53"/>
    </row>
    <row r="88" spans="2:11" ht="15.6" customHeight="1" x14ac:dyDescent="0.3">
      <c r="C88" s="64"/>
      <c r="D88" s="14"/>
      <c r="E88" s="14"/>
      <c r="F88" s="3"/>
      <c r="J88" s="53"/>
    </row>
    <row r="89" spans="2:11" ht="15.6" customHeight="1" x14ac:dyDescent="0.3">
      <c r="B89" s="171"/>
      <c r="C89" s="172"/>
      <c r="D89" s="173"/>
      <c r="E89" s="173"/>
      <c r="F89" s="174"/>
      <c r="G89" s="171"/>
      <c r="H89" s="171"/>
      <c r="I89" s="175"/>
      <c r="J89" s="176"/>
    </row>
    <row r="90" spans="2:11" ht="15.6" customHeight="1" x14ac:dyDescent="0.3">
      <c r="B90" s="171"/>
      <c r="C90" s="177"/>
      <c r="D90" s="173"/>
      <c r="E90" s="173"/>
      <c r="F90" s="174"/>
      <c r="G90" s="171"/>
      <c r="H90" s="171"/>
      <c r="I90" s="175"/>
      <c r="J90" s="176"/>
    </row>
    <row r="91" spans="2:11" ht="15.6" customHeight="1" x14ac:dyDescent="0.3">
      <c r="B91" s="178"/>
      <c r="C91" s="179"/>
      <c r="D91" s="173"/>
      <c r="E91" s="173"/>
      <c r="F91" s="174"/>
      <c r="G91" s="171"/>
      <c r="H91" s="171"/>
      <c r="I91" s="180"/>
      <c r="J91" s="176"/>
    </row>
    <row r="92" spans="2:11" ht="15.6" customHeight="1" x14ac:dyDescent="0.3">
      <c r="B92" s="178"/>
      <c r="C92" s="179"/>
      <c r="D92" s="173"/>
      <c r="E92" s="173"/>
      <c r="F92" s="174"/>
      <c r="G92" s="171"/>
      <c r="H92" s="171"/>
      <c r="I92" s="180"/>
      <c r="J92" s="176"/>
    </row>
    <row r="93" spans="2:11" ht="15.6" customHeight="1" x14ac:dyDescent="0.3">
      <c r="B93" s="178"/>
      <c r="C93" s="179"/>
      <c r="D93" s="173"/>
      <c r="E93" s="173"/>
      <c r="F93" s="174"/>
      <c r="G93" s="171"/>
      <c r="H93" s="171"/>
      <c r="I93" s="180"/>
      <c r="J93" s="176"/>
    </row>
    <row r="94" spans="2:11" ht="15.6" customHeight="1" x14ac:dyDescent="0.3">
      <c r="B94" s="178"/>
      <c r="C94" s="179"/>
      <c r="D94" s="173"/>
      <c r="E94" s="173"/>
      <c r="F94" s="174"/>
      <c r="G94" s="171"/>
      <c r="H94" s="171"/>
      <c r="I94" s="180"/>
      <c r="J94" s="176"/>
    </row>
    <row r="95" spans="2:11" ht="15.6" customHeight="1" x14ac:dyDescent="0.3">
      <c r="B95" s="178"/>
      <c r="C95" s="179"/>
      <c r="D95" s="173"/>
      <c r="E95" s="173"/>
      <c r="F95" s="174"/>
      <c r="G95" s="171"/>
      <c r="H95" s="171"/>
      <c r="I95" s="180"/>
      <c r="J95" s="176"/>
    </row>
    <row r="96" spans="2:11" ht="15.6" customHeight="1" x14ac:dyDescent="0.3">
      <c r="B96" s="178"/>
      <c r="C96" s="179"/>
      <c r="D96" s="173"/>
      <c r="E96" s="173"/>
      <c r="F96" s="174"/>
      <c r="G96" s="171"/>
      <c r="H96" s="171"/>
      <c r="I96" s="180"/>
      <c r="J96" s="176"/>
    </row>
    <row r="97" spans="2:10" ht="15.6" customHeight="1" thickBot="1" x14ac:dyDescent="0.35"/>
    <row r="98" spans="2:10" ht="6" customHeight="1" x14ac:dyDescent="0.3">
      <c r="B98" s="181"/>
      <c r="C98" s="182"/>
      <c r="D98" s="183"/>
      <c r="E98" s="183"/>
      <c r="F98" s="184"/>
      <c r="G98" s="184"/>
      <c r="H98" s="185"/>
      <c r="I98" s="186"/>
      <c r="J98" s="187"/>
    </row>
    <row r="99" spans="2:10" ht="15.6" customHeight="1" x14ac:dyDescent="0.3">
      <c r="B99" s="129"/>
      <c r="C99" s="172" t="s">
        <v>33</v>
      </c>
      <c r="D99" s="173"/>
      <c r="E99" s="173"/>
      <c r="F99" s="174"/>
      <c r="G99" s="171"/>
      <c r="H99" s="171"/>
      <c r="I99" s="180"/>
      <c r="J99" s="127"/>
    </row>
    <row r="100" spans="2:10" ht="6" customHeight="1" x14ac:dyDescent="0.3">
      <c r="B100" s="126"/>
      <c r="C100" s="177"/>
      <c r="D100" s="173"/>
      <c r="E100" s="173"/>
      <c r="F100" s="188"/>
      <c r="G100" s="189"/>
      <c r="H100" s="171"/>
      <c r="I100" s="180"/>
      <c r="J100" s="127"/>
    </row>
    <row r="101" spans="2:10" ht="15.6" customHeight="1" x14ac:dyDescent="0.3">
      <c r="B101" s="128"/>
      <c r="C101" s="179"/>
      <c r="D101" s="179"/>
      <c r="E101" s="293"/>
      <c r="F101" s="311"/>
      <c r="G101" s="312"/>
      <c r="H101" s="294"/>
      <c r="I101" s="295"/>
      <c r="J101" s="296"/>
    </row>
    <row r="102" spans="2:10" ht="6" customHeight="1" x14ac:dyDescent="0.3">
      <c r="B102" s="128"/>
      <c r="C102" s="190"/>
      <c r="D102" s="190"/>
      <c r="E102" s="190"/>
      <c r="F102" s="174"/>
      <c r="G102" s="171"/>
      <c r="H102" s="159"/>
      <c r="I102" s="191"/>
      <c r="J102" s="130"/>
    </row>
    <row r="103" spans="2:10" ht="15.6" customHeight="1" x14ac:dyDescent="0.3">
      <c r="B103" s="128"/>
      <c r="C103" s="179"/>
      <c r="D103" s="173"/>
      <c r="E103" s="173"/>
      <c r="F103" s="311"/>
      <c r="G103" s="312"/>
      <c r="H103" s="294"/>
      <c r="I103" s="295"/>
      <c r="J103" s="296"/>
    </row>
    <row r="104" spans="2:10" ht="6" customHeight="1" x14ac:dyDescent="0.3">
      <c r="B104" s="128"/>
      <c r="C104" s="179"/>
      <c r="D104" s="173"/>
      <c r="E104" s="173"/>
      <c r="F104" s="174"/>
      <c r="G104" s="171"/>
      <c r="H104" s="191"/>
      <c r="I104" s="191"/>
      <c r="J104" s="130"/>
    </row>
    <row r="105" spans="2:10" ht="15.6" customHeight="1" x14ac:dyDescent="0.3">
      <c r="B105" s="129"/>
      <c r="C105" s="192"/>
      <c r="D105" s="173"/>
      <c r="E105" s="173"/>
      <c r="F105" s="311"/>
      <c r="G105" s="312"/>
      <c r="H105" s="191"/>
      <c r="I105" s="191"/>
      <c r="J105" s="130"/>
    </row>
    <row r="106" spans="2:10" ht="6.6" customHeight="1" x14ac:dyDescent="0.3">
      <c r="B106" s="126"/>
      <c r="C106" s="177"/>
      <c r="D106" s="173"/>
      <c r="E106" s="173"/>
      <c r="F106" s="188"/>
      <c r="G106" s="188"/>
      <c r="H106" s="191"/>
      <c r="I106" s="191"/>
      <c r="J106" s="130"/>
    </row>
    <row r="107" spans="2:10" ht="15.6" customHeight="1" x14ac:dyDescent="0.3">
      <c r="B107" s="129"/>
      <c r="C107" s="193"/>
      <c r="D107" s="173"/>
      <c r="E107" s="173"/>
      <c r="F107" s="311"/>
      <c r="G107" s="312"/>
      <c r="H107" s="295"/>
      <c r="I107" s="295"/>
      <c r="J107" s="296"/>
    </row>
    <row r="108" spans="2:10" ht="6" customHeight="1" x14ac:dyDescent="0.3">
      <c r="B108" s="129"/>
      <c r="C108" s="193"/>
      <c r="D108" s="173"/>
      <c r="E108" s="173"/>
      <c r="F108" s="188"/>
      <c r="G108" s="188"/>
      <c r="H108" s="191"/>
      <c r="I108" s="191"/>
      <c r="J108" s="130"/>
    </row>
    <row r="109" spans="2:10" ht="15.6" customHeight="1" x14ac:dyDescent="0.3">
      <c r="B109" s="129"/>
      <c r="C109" s="193"/>
      <c r="D109" s="173"/>
      <c r="E109" s="173"/>
      <c r="F109" s="311"/>
      <c r="G109" s="312"/>
      <c r="H109" s="191"/>
      <c r="I109" s="191"/>
      <c r="J109" s="130"/>
    </row>
    <row r="110" spans="2:10" ht="4.2" customHeight="1" thickBot="1" x14ac:dyDescent="0.35">
      <c r="B110" s="115"/>
      <c r="C110" s="116"/>
      <c r="D110" s="117"/>
      <c r="E110" s="117"/>
      <c r="F110" s="123"/>
      <c r="G110" s="118"/>
      <c r="H110" s="118"/>
      <c r="I110" s="119"/>
      <c r="J110" s="120"/>
    </row>
    <row r="111" spans="2:10" ht="26.4" customHeight="1" thickBot="1" x14ac:dyDescent="0.35">
      <c r="B111" s="99"/>
      <c r="C111" s="42"/>
      <c r="D111" s="14"/>
      <c r="E111" s="14"/>
      <c r="F111" s="3"/>
      <c r="G111" s="3"/>
      <c r="J111" s="53"/>
    </row>
    <row r="112" spans="2:10" ht="15.6" customHeight="1" x14ac:dyDescent="0.3">
      <c r="B112" s="131"/>
      <c r="C112" s="132" t="s">
        <v>29</v>
      </c>
      <c r="D112" s="110"/>
      <c r="E112" s="110"/>
      <c r="F112" s="111"/>
      <c r="G112" s="111"/>
      <c r="H112" s="112"/>
      <c r="I112" s="113"/>
      <c r="J112" s="114"/>
    </row>
    <row r="113" spans="1:13" ht="15.6" customHeight="1" x14ac:dyDescent="0.3">
      <c r="B113" s="168"/>
      <c r="C113" s="169"/>
      <c r="D113" s="14"/>
      <c r="E113" s="14"/>
      <c r="F113" s="3"/>
      <c r="G113" s="3"/>
      <c r="J113" s="170"/>
    </row>
    <row r="114" spans="1:13" ht="15.6" customHeight="1" thickBot="1" x14ac:dyDescent="0.35">
      <c r="B114" s="133"/>
      <c r="C114" s="134"/>
      <c r="D114" s="117"/>
      <c r="E114" s="117"/>
      <c r="F114" s="310"/>
      <c r="G114" s="310"/>
      <c r="H114" s="297"/>
      <c r="I114" s="297"/>
      <c r="J114" s="298"/>
    </row>
    <row r="115" spans="1:13" ht="15.6" customHeight="1" x14ac:dyDescent="0.3">
      <c r="B115" s="124"/>
      <c r="C115" s="125"/>
      <c r="D115" s="14"/>
      <c r="E115" s="14"/>
      <c r="F115" s="3"/>
      <c r="G115" s="3"/>
      <c r="J115" s="53"/>
    </row>
    <row r="116" spans="1:13" ht="15.6" customHeight="1" x14ac:dyDescent="0.3">
      <c r="B116" s="124"/>
      <c r="C116" s="125"/>
      <c r="D116" s="14"/>
      <c r="E116" s="14"/>
      <c r="F116" s="3"/>
      <c r="G116" s="3"/>
      <c r="J116" s="53"/>
    </row>
    <row r="117" spans="1:13" ht="15.6" customHeight="1" x14ac:dyDescent="0.3">
      <c r="B117" s="124"/>
      <c r="C117" s="125"/>
      <c r="D117" s="14"/>
      <c r="E117" s="14"/>
      <c r="F117" s="3"/>
      <c r="G117" s="3"/>
      <c r="J117" s="53"/>
    </row>
    <row r="118" spans="1:13" ht="13.8" customHeight="1" x14ac:dyDescent="0.3">
      <c r="B118" s="124"/>
      <c r="C118" s="125"/>
      <c r="D118" s="14"/>
      <c r="E118" s="14"/>
      <c r="F118" s="3"/>
      <c r="G118" s="3"/>
      <c r="J118" s="53"/>
    </row>
    <row r="119" spans="1:13" ht="13.8" customHeight="1" x14ac:dyDescent="0.3">
      <c r="B119" s="124"/>
      <c r="C119" s="125"/>
      <c r="D119" s="14"/>
      <c r="E119" s="14"/>
      <c r="F119" s="3"/>
      <c r="G119" s="3"/>
      <c r="J119" s="53"/>
    </row>
    <row r="120" spans="1:13" ht="10.8" customHeight="1" x14ac:dyDescent="0.3">
      <c r="B120" s="124"/>
      <c r="C120" s="125"/>
      <c r="D120" s="14"/>
      <c r="E120" s="14"/>
      <c r="F120" s="3"/>
      <c r="G120" s="3"/>
      <c r="J120" s="53"/>
    </row>
    <row r="121" spans="1:13" ht="15.6" customHeight="1" x14ac:dyDescent="0.3">
      <c r="B121" s="124"/>
      <c r="C121" s="125"/>
      <c r="D121" s="14"/>
      <c r="E121" s="14"/>
      <c r="F121" s="3"/>
      <c r="G121" s="3"/>
      <c r="J121" s="53"/>
    </row>
    <row r="122" spans="1:13" ht="12" customHeight="1" x14ac:dyDescent="0.3">
      <c r="B122" s="99"/>
      <c r="C122" s="42"/>
      <c r="D122" s="14"/>
      <c r="E122" s="14"/>
      <c r="F122" s="3"/>
      <c r="G122" s="3"/>
      <c r="J122" s="53"/>
    </row>
    <row r="123" spans="1:13" ht="16.2" customHeight="1" x14ac:dyDescent="0.3">
      <c r="B123" s="303" t="s">
        <v>264</v>
      </c>
      <c r="C123" s="303"/>
      <c r="D123" s="303"/>
      <c r="E123" s="303"/>
      <c r="F123" s="303"/>
      <c r="G123" s="303"/>
      <c r="H123" s="303"/>
      <c r="I123" s="303"/>
      <c r="J123" s="303"/>
      <c r="K123" s="15"/>
    </row>
    <row r="124" spans="1:13" s="7" customFormat="1" ht="28.2" customHeight="1" x14ac:dyDescent="0.3">
      <c r="B124" s="88" t="s">
        <v>1</v>
      </c>
      <c r="C124" s="89" t="s">
        <v>2</v>
      </c>
      <c r="D124" s="90" t="s">
        <v>3</v>
      </c>
      <c r="E124" s="90" t="s">
        <v>4</v>
      </c>
      <c r="F124" s="90" t="s">
        <v>5</v>
      </c>
      <c r="G124" s="88" t="s">
        <v>6</v>
      </c>
      <c r="H124" s="88" t="s">
        <v>7</v>
      </c>
      <c r="I124" s="91" t="s">
        <v>8</v>
      </c>
      <c r="J124" s="92" t="s">
        <v>9</v>
      </c>
      <c r="K124" s="16"/>
      <c r="M124" s="103"/>
    </row>
    <row r="125" spans="1:13" s="7" customFormat="1" ht="16.2" customHeight="1" thickBot="1" x14ac:dyDescent="0.35">
      <c r="B125" s="2"/>
      <c r="C125" s="1"/>
      <c r="D125" s="3"/>
      <c r="E125" s="3"/>
      <c r="F125" s="4"/>
      <c r="G125" s="2"/>
      <c r="H125" s="2"/>
      <c r="I125" s="5"/>
      <c r="J125" s="53"/>
      <c r="K125" s="5"/>
      <c r="M125" s="103"/>
    </row>
    <row r="126" spans="1:13" s="42" customFormat="1" ht="24" customHeight="1" thickBot="1" x14ac:dyDescent="0.35">
      <c r="B126" s="161">
        <v>4</v>
      </c>
      <c r="C126" s="162" t="s">
        <v>53</v>
      </c>
      <c r="D126" s="163"/>
      <c r="E126" s="163"/>
      <c r="F126" s="164"/>
      <c r="G126" s="165"/>
      <c r="H126" s="165"/>
      <c r="I126" s="166"/>
      <c r="J126" s="167">
        <f>J129+J220+J322+J362</f>
        <v>0</v>
      </c>
      <c r="K126" s="45"/>
      <c r="M126" s="104"/>
    </row>
    <row r="127" spans="1:13" s="42" customFormat="1" ht="15" customHeight="1" x14ac:dyDescent="0.3">
      <c r="A127" s="7"/>
      <c r="B127" s="43"/>
      <c r="D127" s="44"/>
      <c r="E127" s="44"/>
      <c r="F127" s="73"/>
      <c r="G127" s="47"/>
      <c r="H127" s="73"/>
      <c r="I127" s="74"/>
      <c r="J127" s="98"/>
      <c r="K127" s="45"/>
      <c r="M127" s="104"/>
    </row>
    <row r="128" spans="1:13" s="42" customFormat="1" ht="15" customHeight="1" x14ac:dyDescent="0.3">
      <c r="A128" s="7"/>
      <c r="B128" s="43"/>
      <c r="D128" s="44"/>
      <c r="E128" s="44"/>
      <c r="F128" s="107"/>
      <c r="G128" s="108"/>
      <c r="H128" s="107"/>
      <c r="I128" s="74"/>
      <c r="J128" s="98"/>
      <c r="K128" s="45"/>
      <c r="M128" s="104"/>
    </row>
    <row r="129" spans="1:13" s="205" customFormat="1" ht="28.8" customHeight="1" x14ac:dyDescent="0.3">
      <c r="B129" s="206">
        <v>1</v>
      </c>
      <c r="C129" s="207" t="s">
        <v>45</v>
      </c>
      <c r="D129" s="208"/>
      <c r="E129" s="208"/>
      <c r="F129" s="209"/>
      <c r="G129" s="210"/>
      <c r="H129" s="211"/>
      <c r="I129" s="212"/>
      <c r="J129" s="213">
        <f>SUM(H130:H181)</f>
        <v>0</v>
      </c>
      <c r="K129" s="214"/>
      <c r="M129" s="215"/>
    </row>
    <row r="130" spans="1:13" s="42" customFormat="1" ht="15" customHeight="1" x14ac:dyDescent="0.3">
      <c r="A130" s="7"/>
      <c r="B130" s="2"/>
      <c r="C130" s="1"/>
      <c r="D130" s="3"/>
      <c r="E130" s="3"/>
      <c r="F130" s="93"/>
      <c r="G130" s="94"/>
      <c r="H130" s="94"/>
      <c r="I130" s="253"/>
      <c r="J130" s="263"/>
      <c r="K130" s="45"/>
      <c r="M130" s="104"/>
    </row>
    <row r="131" spans="1:13" s="42" customFormat="1" ht="32.4" customHeight="1" x14ac:dyDescent="0.3">
      <c r="A131" s="7"/>
      <c r="B131" s="43">
        <v>7.1</v>
      </c>
      <c r="C131" s="65" t="s">
        <v>139</v>
      </c>
      <c r="D131" s="231" t="s">
        <v>18</v>
      </c>
      <c r="E131" s="231">
        <v>1</v>
      </c>
      <c r="F131" s="264">
        <v>0</v>
      </c>
      <c r="G131" s="265">
        <v>0</v>
      </c>
      <c r="H131" s="266">
        <f t="shared" ref="H131" si="0">G131*F131</f>
        <v>0</v>
      </c>
      <c r="I131" s="267">
        <v>20</v>
      </c>
      <c r="J131" s="263"/>
      <c r="K131" s="45"/>
      <c r="M131" s="104"/>
    </row>
    <row r="132" spans="1:13" s="42" customFormat="1" ht="49.2" customHeight="1" x14ac:dyDescent="0.3">
      <c r="A132" s="7"/>
      <c r="B132" s="43">
        <v>7.2</v>
      </c>
      <c r="C132" s="194" t="s">
        <v>210</v>
      </c>
      <c r="D132" s="44" t="s">
        <v>18</v>
      </c>
      <c r="E132" s="44">
        <v>1</v>
      </c>
      <c r="F132" s="137">
        <v>0</v>
      </c>
      <c r="G132" s="138">
        <v>0</v>
      </c>
      <c r="H132" s="73">
        <f t="shared" ref="H132:H135" si="1">G132*F132</f>
        <v>0</v>
      </c>
      <c r="I132" s="270">
        <v>20</v>
      </c>
      <c r="J132" s="263"/>
      <c r="K132" s="45"/>
      <c r="M132" s="104"/>
    </row>
    <row r="133" spans="1:13" s="42" customFormat="1" ht="15.6" customHeight="1" x14ac:dyDescent="0.3">
      <c r="A133" s="7"/>
      <c r="B133" s="43"/>
      <c r="C133" s="36"/>
      <c r="D133" s="44"/>
      <c r="E133" s="44"/>
      <c r="F133" s="271" t="s">
        <v>0</v>
      </c>
      <c r="G133" s="252"/>
      <c r="H133" s="73"/>
      <c r="I133" s="270"/>
      <c r="J133" s="263"/>
      <c r="K133" s="45"/>
      <c r="M133" s="104"/>
    </row>
    <row r="134" spans="1:13" s="42" customFormat="1" ht="15.6" customHeight="1" x14ac:dyDescent="0.3">
      <c r="A134" s="7"/>
      <c r="B134" s="43">
        <v>7.3</v>
      </c>
      <c r="C134" s="237" t="s">
        <v>148</v>
      </c>
      <c r="D134" s="44"/>
      <c r="E134" s="44"/>
      <c r="F134" s="271"/>
      <c r="G134" s="252"/>
      <c r="H134" s="73"/>
      <c r="I134" s="270"/>
      <c r="J134" s="263"/>
      <c r="K134" s="45"/>
      <c r="M134" s="104"/>
    </row>
    <row r="135" spans="1:13" s="42" customFormat="1" ht="51" customHeight="1" x14ac:dyDescent="0.3">
      <c r="A135" s="7"/>
      <c r="B135" s="43" t="s">
        <v>0</v>
      </c>
      <c r="C135" s="194" t="s">
        <v>150</v>
      </c>
      <c r="D135" s="44" t="s">
        <v>18</v>
      </c>
      <c r="E135" s="44">
        <v>1</v>
      </c>
      <c r="F135" s="137">
        <v>0</v>
      </c>
      <c r="G135" s="138">
        <v>0</v>
      </c>
      <c r="H135" s="73">
        <f t="shared" si="1"/>
        <v>0</v>
      </c>
      <c r="I135" s="270">
        <v>20</v>
      </c>
      <c r="J135" s="252"/>
      <c r="K135" s="45"/>
      <c r="M135" s="104"/>
    </row>
    <row r="136" spans="1:13" s="42" customFormat="1" ht="16.2" customHeight="1" x14ac:dyDescent="0.3">
      <c r="A136" s="7"/>
      <c r="B136" s="43"/>
      <c r="C136" s="194"/>
      <c r="D136" s="44"/>
      <c r="E136" s="44"/>
      <c r="F136" s="270"/>
      <c r="G136" s="252"/>
      <c r="H136" s="73"/>
      <c r="I136" s="270"/>
      <c r="J136" s="252"/>
      <c r="K136" s="45"/>
      <c r="M136" s="104"/>
    </row>
    <row r="137" spans="1:13" s="42" customFormat="1" ht="16.2" customHeight="1" x14ac:dyDescent="0.3">
      <c r="A137" s="7"/>
      <c r="B137" s="43">
        <v>7.5</v>
      </c>
      <c r="C137" s="238" t="s">
        <v>156</v>
      </c>
      <c r="D137" s="44"/>
      <c r="E137" s="44"/>
      <c r="F137" s="270"/>
      <c r="G137" s="252"/>
      <c r="H137" s="73"/>
      <c r="I137" s="270"/>
      <c r="J137" s="252"/>
      <c r="K137" s="45"/>
      <c r="M137" s="104"/>
    </row>
    <row r="138" spans="1:13" s="42" customFormat="1" ht="44.4" customHeight="1" x14ac:dyDescent="0.3">
      <c r="A138" s="7"/>
      <c r="B138" s="43"/>
      <c r="C138" s="236" t="s">
        <v>248</v>
      </c>
      <c r="D138" s="44"/>
      <c r="E138" s="44"/>
      <c r="F138" s="270"/>
      <c r="G138" s="252"/>
      <c r="H138" s="73"/>
      <c r="I138" s="270"/>
      <c r="J138" s="252"/>
      <c r="K138" s="45"/>
      <c r="M138" s="104"/>
    </row>
    <row r="139" spans="1:13" s="42" customFormat="1" ht="16.2" customHeight="1" x14ac:dyDescent="0.3">
      <c r="A139" s="7"/>
      <c r="B139" s="43"/>
      <c r="C139" s="247" t="s">
        <v>212</v>
      </c>
      <c r="D139" s="44"/>
      <c r="E139" s="44"/>
      <c r="F139" s="270"/>
      <c r="G139" s="252"/>
      <c r="H139" s="73"/>
      <c r="I139" s="270"/>
      <c r="J139" s="252"/>
      <c r="K139" s="45"/>
      <c r="M139" s="104"/>
    </row>
    <row r="140" spans="1:13" s="42" customFormat="1" ht="16.2" customHeight="1" x14ac:dyDescent="0.3">
      <c r="A140" s="7"/>
      <c r="B140" s="43"/>
      <c r="C140" s="247" t="s">
        <v>213</v>
      </c>
      <c r="D140" s="44"/>
      <c r="E140" s="44"/>
      <c r="F140" s="270"/>
      <c r="G140" s="252"/>
      <c r="H140" s="73"/>
      <c r="I140" s="270"/>
      <c r="J140" s="252"/>
      <c r="K140" s="45"/>
      <c r="M140" s="104"/>
    </row>
    <row r="141" spans="1:13" s="42" customFormat="1" ht="16.2" customHeight="1" x14ac:dyDescent="0.3">
      <c r="A141" s="7"/>
      <c r="B141" s="43"/>
      <c r="C141" s="239" t="s">
        <v>157</v>
      </c>
      <c r="D141" s="44"/>
      <c r="E141" s="44"/>
      <c r="F141" s="270"/>
      <c r="G141" s="252"/>
      <c r="H141" s="73"/>
      <c r="I141" s="270"/>
      <c r="J141" s="252"/>
      <c r="K141" s="45"/>
      <c r="M141" s="104"/>
    </row>
    <row r="142" spans="1:13" s="42" customFormat="1" ht="16.2" customHeight="1" x14ac:dyDescent="0.3">
      <c r="A142" s="7"/>
      <c r="B142" s="43"/>
      <c r="C142" s="239" t="s">
        <v>158</v>
      </c>
      <c r="D142" s="44"/>
      <c r="E142" s="44"/>
      <c r="F142" s="270"/>
      <c r="G142" s="252"/>
      <c r="H142" s="73"/>
      <c r="I142" s="270"/>
      <c r="J142" s="252"/>
      <c r="K142" s="45"/>
      <c r="M142" s="104"/>
    </row>
    <row r="143" spans="1:13" s="42" customFormat="1" ht="16.2" customHeight="1" x14ac:dyDescent="0.3">
      <c r="A143" s="7"/>
      <c r="B143" s="43"/>
      <c r="C143" s="247" t="s">
        <v>159</v>
      </c>
      <c r="D143" s="44"/>
      <c r="E143" s="44"/>
      <c r="F143" s="270"/>
      <c r="G143" s="252"/>
      <c r="H143" s="73"/>
      <c r="I143" s="270"/>
      <c r="J143" s="252"/>
      <c r="K143" s="45"/>
      <c r="M143" s="104"/>
    </row>
    <row r="144" spans="1:13" s="42" customFormat="1" ht="16.2" customHeight="1" x14ac:dyDescent="0.3">
      <c r="A144" s="7"/>
      <c r="B144" s="43"/>
      <c r="C144" s="247" t="s">
        <v>241</v>
      </c>
      <c r="D144" s="44"/>
      <c r="E144" s="44"/>
      <c r="F144" s="270"/>
      <c r="G144" s="252"/>
      <c r="H144" s="73"/>
      <c r="I144" s="270"/>
      <c r="J144" s="252"/>
      <c r="K144" s="45"/>
      <c r="M144" s="104"/>
    </row>
    <row r="145" spans="1:13" s="42" customFormat="1" ht="16.8" customHeight="1" x14ac:dyDescent="0.3">
      <c r="A145" s="7"/>
      <c r="B145" s="43"/>
      <c r="C145" s="247" t="s">
        <v>160</v>
      </c>
      <c r="D145" s="44"/>
      <c r="E145" s="44"/>
      <c r="F145" s="270"/>
      <c r="G145" s="252"/>
      <c r="H145" s="73"/>
      <c r="I145" s="270"/>
      <c r="J145" s="252"/>
      <c r="K145" s="45"/>
      <c r="M145" s="104"/>
    </row>
    <row r="146" spans="1:13" s="42" customFormat="1" ht="28.8" customHeight="1" x14ac:dyDescent="0.3">
      <c r="A146" s="7"/>
      <c r="B146" s="43"/>
      <c r="C146" s="247" t="s">
        <v>164</v>
      </c>
      <c r="D146" s="44"/>
      <c r="E146" s="44"/>
      <c r="F146" s="270"/>
      <c r="G146" s="252"/>
      <c r="H146" s="73"/>
      <c r="I146" s="270"/>
      <c r="J146" s="252"/>
      <c r="K146" s="45"/>
      <c r="M146" s="104"/>
    </row>
    <row r="147" spans="1:13" s="42" customFormat="1" ht="28.2" customHeight="1" x14ac:dyDescent="0.3">
      <c r="A147" s="7"/>
      <c r="B147" s="43"/>
      <c r="C147" s="247" t="s">
        <v>161</v>
      </c>
      <c r="D147" s="44"/>
      <c r="E147" s="44"/>
      <c r="F147" s="270"/>
      <c r="G147" s="252"/>
      <c r="H147" s="73"/>
      <c r="I147" s="270"/>
      <c r="J147" s="252"/>
      <c r="K147" s="45"/>
      <c r="M147" s="104"/>
    </row>
    <row r="148" spans="1:13" s="42" customFormat="1" ht="57.6" customHeight="1" x14ac:dyDescent="0.3">
      <c r="A148" s="7"/>
      <c r="B148" s="43"/>
      <c r="C148" s="247" t="s">
        <v>162</v>
      </c>
      <c r="D148" s="44"/>
      <c r="E148" s="44"/>
      <c r="F148" s="270"/>
      <c r="G148" s="252"/>
      <c r="H148" s="73"/>
      <c r="I148" s="270"/>
      <c r="J148" s="252"/>
      <c r="K148" s="45"/>
      <c r="M148" s="104"/>
    </row>
    <row r="149" spans="1:13" s="42" customFormat="1" ht="28.2" customHeight="1" x14ac:dyDescent="0.3">
      <c r="A149" s="7"/>
      <c r="B149" s="43"/>
      <c r="C149" s="236" t="s">
        <v>239</v>
      </c>
      <c r="D149" s="44"/>
      <c r="E149" s="44"/>
      <c r="F149" s="270"/>
      <c r="G149" s="252"/>
      <c r="H149" s="73"/>
      <c r="I149" s="270"/>
      <c r="J149" s="252"/>
      <c r="K149" s="45"/>
      <c r="M149" s="104"/>
    </row>
    <row r="150" spans="1:13" s="42" customFormat="1" ht="16.2" customHeight="1" x14ac:dyDescent="0.25">
      <c r="A150" s="7"/>
      <c r="B150" s="43"/>
      <c r="C150" s="236" t="s">
        <v>163</v>
      </c>
      <c r="D150" s="203" t="s">
        <v>18</v>
      </c>
      <c r="E150" s="203">
        <v>1</v>
      </c>
      <c r="F150" s="276">
        <v>0</v>
      </c>
      <c r="G150" s="277">
        <v>0</v>
      </c>
      <c r="H150" s="204">
        <f t="shared" ref="H150" si="2">G150*F150</f>
        <v>0</v>
      </c>
      <c r="I150" s="270"/>
      <c r="J150" s="252"/>
      <c r="K150" s="45"/>
      <c r="M150" s="104"/>
    </row>
    <row r="151" spans="1:13" s="42" customFormat="1" ht="16.2" customHeight="1" x14ac:dyDescent="0.3">
      <c r="A151" s="7"/>
      <c r="B151" s="43"/>
      <c r="C151" s="236"/>
      <c r="D151" s="44"/>
      <c r="E151" s="44"/>
      <c r="F151" s="270"/>
      <c r="G151" s="252"/>
      <c r="H151" s="73"/>
      <c r="I151" s="270"/>
      <c r="J151" s="252"/>
      <c r="K151" s="45"/>
      <c r="M151" s="104"/>
    </row>
    <row r="152" spans="1:13" s="42" customFormat="1" ht="16.2" customHeight="1" x14ac:dyDescent="0.25">
      <c r="A152" s="7"/>
      <c r="B152" s="43">
        <v>7.4</v>
      </c>
      <c r="C152" s="194" t="s">
        <v>154</v>
      </c>
      <c r="D152" s="203"/>
      <c r="E152" s="203"/>
      <c r="F152" s="73"/>
      <c r="G152" s="47"/>
      <c r="H152" s="204"/>
      <c r="I152" s="271"/>
      <c r="J152" s="252"/>
      <c r="K152" s="45"/>
      <c r="M152" s="104"/>
    </row>
    <row r="153" spans="1:13" s="42" customFormat="1" ht="123" customHeight="1" x14ac:dyDescent="0.25">
      <c r="A153" s="7"/>
      <c r="B153" s="43"/>
      <c r="C153" s="194" t="s">
        <v>242</v>
      </c>
      <c r="D153" s="203" t="s">
        <v>18</v>
      </c>
      <c r="E153" s="203">
        <v>1</v>
      </c>
      <c r="F153" s="276">
        <v>0</v>
      </c>
      <c r="G153" s="277">
        <v>0</v>
      </c>
      <c r="H153" s="204">
        <f t="shared" ref="H153" si="3">G153*F153</f>
        <v>0</v>
      </c>
      <c r="I153" s="271"/>
      <c r="J153" s="252"/>
      <c r="K153" s="45"/>
      <c r="M153" s="104"/>
    </row>
    <row r="154" spans="1:13" s="42" customFormat="1" ht="16.2" customHeight="1" x14ac:dyDescent="0.25">
      <c r="A154" s="7"/>
      <c r="B154" s="43"/>
      <c r="C154" s="194"/>
      <c r="D154" s="203"/>
      <c r="E154" s="203"/>
      <c r="F154" s="73"/>
      <c r="G154" s="47"/>
      <c r="H154" s="204"/>
      <c r="I154" s="271"/>
      <c r="J154" s="252"/>
      <c r="K154" s="45"/>
      <c r="M154" s="104"/>
    </row>
    <row r="155" spans="1:13" s="42" customFormat="1" ht="16.2" customHeight="1" x14ac:dyDescent="0.25">
      <c r="A155" s="7"/>
      <c r="B155" s="43">
        <v>7.6</v>
      </c>
      <c r="C155" s="194" t="s">
        <v>240</v>
      </c>
      <c r="D155" s="203"/>
      <c r="E155" s="203"/>
      <c r="F155" s="73"/>
      <c r="G155" s="47"/>
      <c r="H155" s="204"/>
      <c r="I155" s="271"/>
      <c r="J155" s="252"/>
      <c r="K155" s="45"/>
      <c r="M155" s="104"/>
    </row>
    <row r="156" spans="1:13" s="247" customFormat="1" ht="31.8" customHeight="1" x14ac:dyDescent="0.25">
      <c r="A156" s="251"/>
      <c r="B156" s="47"/>
      <c r="C156" s="236" t="s">
        <v>250</v>
      </c>
      <c r="D156" s="204" t="s">
        <v>18</v>
      </c>
      <c r="E156" s="204">
        <v>1</v>
      </c>
      <c r="F156" s="276">
        <v>0</v>
      </c>
      <c r="G156" s="277">
        <v>0</v>
      </c>
      <c r="H156" s="204">
        <f t="shared" ref="H156" si="4">G156*F156</f>
        <v>0</v>
      </c>
      <c r="I156" s="271"/>
      <c r="J156" s="252"/>
      <c r="K156" s="289"/>
      <c r="M156" s="290"/>
    </row>
    <row r="157" spans="1:13" s="42" customFormat="1" ht="16.2" customHeight="1" x14ac:dyDescent="0.25">
      <c r="A157" s="7"/>
      <c r="B157" s="43"/>
      <c r="C157" s="194"/>
      <c r="D157" s="203"/>
      <c r="E157" s="203"/>
      <c r="F157" s="73"/>
      <c r="G157" s="47"/>
      <c r="H157" s="204"/>
      <c r="I157" s="271"/>
      <c r="J157" s="252"/>
      <c r="K157" s="45"/>
      <c r="M157" s="104"/>
    </row>
    <row r="158" spans="1:13" s="42" customFormat="1" ht="16.2" customHeight="1" x14ac:dyDescent="0.25">
      <c r="A158" s="7"/>
      <c r="B158" s="43"/>
      <c r="C158" s="194"/>
      <c r="D158" s="203"/>
      <c r="E158" s="203"/>
      <c r="F158" s="73"/>
      <c r="G158" s="47"/>
      <c r="H158" s="204"/>
      <c r="I158" s="271"/>
      <c r="J158" s="252"/>
      <c r="K158" s="45"/>
      <c r="M158" s="104"/>
    </row>
    <row r="159" spans="1:13" s="42" customFormat="1" ht="16.2" customHeight="1" x14ac:dyDescent="0.25">
      <c r="A159" s="7"/>
      <c r="B159" s="43"/>
      <c r="C159" s="194"/>
      <c r="D159" s="203"/>
      <c r="E159" s="203"/>
      <c r="F159" s="73"/>
      <c r="G159" s="47"/>
      <c r="H159" s="204"/>
      <c r="I159" s="271"/>
      <c r="J159" s="252"/>
      <c r="K159" s="45"/>
      <c r="M159" s="104"/>
    </row>
    <row r="160" spans="1:13" s="42" customFormat="1" ht="16.2" customHeight="1" x14ac:dyDescent="0.25">
      <c r="A160" s="7"/>
      <c r="B160" s="43"/>
      <c r="C160" s="194"/>
      <c r="D160" s="203"/>
      <c r="E160" s="203"/>
      <c r="F160" s="73"/>
      <c r="G160" s="47"/>
      <c r="H160" s="204"/>
      <c r="I160" s="271"/>
      <c r="J160" s="252"/>
      <c r="K160" s="45"/>
      <c r="M160" s="104"/>
    </row>
    <row r="161" spans="1:13" s="42" customFormat="1" ht="16.2" customHeight="1" x14ac:dyDescent="0.25">
      <c r="A161" s="7"/>
      <c r="B161" s="43"/>
      <c r="C161" s="194"/>
      <c r="D161" s="203"/>
      <c r="E161" s="203"/>
      <c r="F161" s="73"/>
      <c r="G161" s="47"/>
      <c r="H161" s="204"/>
      <c r="I161" s="271"/>
      <c r="J161" s="252"/>
      <c r="K161" s="45"/>
      <c r="M161" s="104"/>
    </row>
    <row r="162" spans="1:13" s="42" customFormat="1" ht="16.2" customHeight="1" x14ac:dyDescent="0.25">
      <c r="A162" s="7"/>
      <c r="B162" s="43"/>
      <c r="C162" s="194"/>
      <c r="D162" s="203"/>
      <c r="E162" s="203"/>
      <c r="F162" s="73"/>
      <c r="G162" s="47"/>
      <c r="H162" s="204"/>
      <c r="I162" s="271"/>
      <c r="J162" s="252"/>
      <c r="K162" s="45"/>
      <c r="M162" s="104"/>
    </row>
    <row r="163" spans="1:13" s="42" customFormat="1" ht="16.2" customHeight="1" x14ac:dyDescent="0.25">
      <c r="A163" s="7"/>
      <c r="B163" s="43"/>
      <c r="C163" s="194"/>
      <c r="D163" s="203"/>
      <c r="E163" s="203"/>
      <c r="F163" s="73"/>
      <c r="G163" s="47"/>
      <c r="H163" s="204"/>
      <c r="I163" s="271"/>
      <c r="J163" s="252"/>
      <c r="K163" s="45"/>
      <c r="M163" s="104"/>
    </row>
    <row r="164" spans="1:13" s="42" customFormat="1" ht="16.2" customHeight="1" x14ac:dyDescent="0.25">
      <c r="A164" s="7"/>
      <c r="B164" s="43"/>
      <c r="C164" s="194"/>
      <c r="D164" s="203"/>
      <c r="E164" s="203"/>
      <c r="F164" s="73"/>
      <c r="G164" s="47"/>
      <c r="H164" s="204"/>
      <c r="I164" s="271"/>
      <c r="J164" s="252"/>
      <c r="K164" s="45"/>
      <c r="M164" s="104"/>
    </row>
    <row r="165" spans="1:13" x14ac:dyDescent="0.3">
      <c r="B165" s="43"/>
    </row>
    <row r="166" spans="1:13" x14ac:dyDescent="0.3">
      <c r="B166" s="43"/>
    </row>
    <row r="167" spans="1:13" s="42" customFormat="1" ht="16.2" customHeight="1" x14ac:dyDescent="0.25">
      <c r="A167" s="7"/>
      <c r="B167" s="43"/>
      <c r="C167" s="194"/>
      <c r="D167" s="203"/>
      <c r="E167" s="203"/>
      <c r="F167" s="73"/>
      <c r="G167" s="47"/>
      <c r="H167" s="204"/>
      <c r="I167" s="271"/>
      <c r="J167" s="252"/>
      <c r="K167" s="45"/>
      <c r="M167" s="104"/>
    </row>
    <row r="168" spans="1:13" s="42" customFormat="1" ht="11.4" customHeight="1" x14ac:dyDescent="0.25">
      <c r="A168" s="7"/>
      <c r="B168" s="43"/>
      <c r="C168" s="194"/>
      <c r="D168" s="203"/>
      <c r="E168" s="203"/>
      <c r="F168" s="73"/>
      <c r="G168" s="47"/>
      <c r="H168" s="204"/>
      <c r="I168" s="201"/>
      <c r="J168" s="98"/>
      <c r="K168" s="45"/>
      <c r="M168" s="104"/>
    </row>
    <row r="169" spans="1:13" s="42" customFormat="1" ht="16.2" customHeight="1" x14ac:dyDescent="0.3">
      <c r="A169" s="7"/>
      <c r="B169" s="303" t="s">
        <v>264</v>
      </c>
      <c r="C169" s="303"/>
      <c r="D169" s="303"/>
      <c r="E169" s="303"/>
      <c r="F169" s="303"/>
      <c r="G169" s="303"/>
      <c r="H169" s="303"/>
      <c r="I169" s="303"/>
      <c r="J169" s="303"/>
      <c r="K169" s="45"/>
      <c r="M169" s="104"/>
    </row>
    <row r="170" spans="1:13" s="42" customFormat="1" ht="30.6" customHeight="1" x14ac:dyDescent="0.3">
      <c r="A170" s="7"/>
      <c r="B170" s="88" t="s">
        <v>1</v>
      </c>
      <c r="C170" s="89" t="s">
        <v>2</v>
      </c>
      <c r="D170" s="90" t="s">
        <v>3</v>
      </c>
      <c r="E170" s="90" t="s">
        <v>4</v>
      </c>
      <c r="F170" s="90" t="s">
        <v>5</v>
      </c>
      <c r="G170" s="88" t="s">
        <v>6</v>
      </c>
      <c r="H170" s="88" t="s">
        <v>7</v>
      </c>
      <c r="I170" s="91" t="s">
        <v>8</v>
      </c>
      <c r="J170" s="92" t="s">
        <v>9</v>
      </c>
      <c r="K170" s="45"/>
      <c r="M170" s="104"/>
    </row>
    <row r="171" spans="1:13" s="42" customFormat="1" ht="16.2" customHeight="1" x14ac:dyDescent="0.25">
      <c r="A171" s="7"/>
      <c r="B171" s="43"/>
      <c r="C171" s="194"/>
      <c r="D171" s="203"/>
      <c r="E171" s="203"/>
      <c r="F171" s="73"/>
      <c r="G171" s="47"/>
      <c r="H171" s="204"/>
      <c r="I171" s="201"/>
      <c r="J171" s="98"/>
      <c r="K171" s="45"/>
      <c r="M171" s="104"/>
    </row>
    <row r="172" spans="1:13" s="42" customFormat="1" ht="16.2" customHeight="1" x14ac:dyDescent="0.25">
      <c r="A172" s="7"/>
      <c r="B172" s="43"/>
      <c r="C172" s="194"/>
      <c r="D172" s="203"/>
      <c r="E172" s="203"/>
      <c r="F172" s="73"/>
      <c r="G172" s="47"/>
      <c r="H172" s="204"/>
      <c r="I172" s="271"/>
      <c r="J172" s="252"/>
      <c r="K172" s="45"/>
      <c r="M172" s="104"/>
    </row>
    <row r="173" spans="1:13" s="42" customFormat="1" ht="16.2" customHeight="1" x14ac:dyDescent="0.3">
      <c r="A173" s="7"/>
      <c r="B173" s="43">
        <v>7.7</v>
      </c>
      <c r="C173" s="238" t="s">
        <v>151</v>
      </c>
      <c r="D173" s="44"/>
      <c r="E173" s="44"/>
      <c r="F173" s="73"/>
      <c r="G173" s="47"/>
      <c r="H173" s="73"/>
      <c r="I173" s="271"/>
      <c r="J173" s="252"/>
      <c r="K173" s="45"/>
      <c r="M173" s="104"/>
    </row>
    <row r="174" spans="1:13" s="42" customFormat="1" ht="64.2" customHeight="1" x14ac:dyDescent="0.3">
      <c r="A174" s="7"/>
      <c r="B174" s="43" t="s">
        <v>0</v>
      </c>
      <c r="C174" s="42" t="s">
        <v>258</v>
      </c>
      <c r="D174" s="202" t="s">
        <v>18</v>
      </c>
      <c r="E174" s="202">
        <v>1</v>
      </c>
      <c r="F174" s="280">
        <v>0</v>
      </c>
      <c r="G174" s="281">
        <v>0</v>
      </c>
      <c r="H174" s="282">
        <f>F174*G174</f>
        <v>0</v>
      </c>
      <c r="I174" s="271" t="s">
        <v>0</v>
      </c>
      <c r="J174" s="252"/>
      <c r="K174" s="45"/>
      <c r="M174" s="104"/>
    </row>
    <row r="175" spans="1:13" s="42" customFormat="1" ht="42" customHeight="1" x14ac:dyDescent="0.3">
      <c r="A175" s="7"/>
      <c r="B175" s="43"/>
      <c r="C175" s="42" t="s">
        <v>243</v>
      </c>
      <c r="D175" s="202"/>
      <c r="E175" s="202"/>
      <c r="F175" s="299"/>
      <c r="G175" s="300"/>
      <c r="H175" s="282"/>
      <c r="I175" s="271"/>
      <c r="J175" s="252"/>
      <c r="K175" s="45"/>
      <c r="M175" s="104"/>
    </row>
    <row r="176" spans="1:13" s="42" customFormat="1" ht="42" customHeight="1" x14ac:dyDescent="0.3">
      <c r="A176" s="7"/>
      <c r="B176" s="43"/>
      <c r="C176" s="42" t="s">
        <v>244</v>
      </c>
      <c r="D176" s="202"/>
      <c r="E176" s="202"/>
      <c r="F176" s="299"/>
      <c r="G176" s="300"/>
      <c r="H176" s="282"/>
      <c r="I176" s="271"/>
      <c r="J176" s="252"/>
      <c r="K176" s="45"/>
      <c r="M176" s="104"/>
    </row>
    <row r="177" spans="1:13" s="42" customFormat="1" ht="42" customHeight="1" x14ac:dyDescent="0.3">
      <c r="A177" s="7"/>
      <c r="B177" s="43"/>
      <c r="C177" s="42" t="s">
        <v>245</v>
      </c>
      <c r="D177" s="202"/>
      <c r="E177" s="202"/>
      <c r="F177" s="299"/>
      <c r="G177" s="300"/>
      <c r="H177" s="282"/>
      <c r="I177" s="271"/>
      <c r="J177" s="252"/>
      <c r="K177" s="45"/>
      <c r="M177" s="104"/>
    </row>
    <row r="178" spans="1:13" s="42" customFormat="1" ht="16.8" customHeight="1" x14ac:dyDescent="0.3">
      <c r="A178" s="7"/>
      <c r="B178" s="43"/>
      <c r="D178" s="202"/>
      <c r="E178" s="202"/>
      <c r="F178" s="73"/>
      <c r="G178" s="47"/>
      <c r="H178" s="282"/>
      <c r="I178" s="271"/>
      <c r="J178" s="252"/>
      <c r="K178" s="45"/>
      <c r="M178" s="104"/>
    </row>
    <row r="179" spans="1:13" s="42" customFormat="1" ht="16.8" customHeight="1" x14ac:dyDescent="0.3">
      <c r="A179" s="7"/>
      <c r="B179" s="43">
        <v>7.8</v>
      </c>
      <c r="C179" s="234" t="s">
        <v>149</v>
      </c>
      <c r="D179" s="202"/>
      <c r="E179" s="202"/>
      <c r="F179" s="73"/>
      <c r="G179" s="47"/>
      <c r="H179" s="282"/>
      <c r="I179" s="271"/>
      <c r="J179" s="252"/>
      <c r="K179" s="45"/>
      <c r="M179" s="104"/>
    </row>
    <row r="180" spans="1:13" s="42" customFormat="1" ht="58.8" customHeight="1" x14ac:dyDescent="0.25">
      <c r="A180" s="7"/>
      <c r="B180" s="43" t="s">
        <v>0</v>
      </c>
      <c r="C180" s="42" t="s">
        <v>257</v>
      </c>
      <c r="D180" s="203" t="s">
        <v>18</v>
      </c>
      <c r="E180" s="203">
        <v>1</v>
      </c>
      <c r="F180" s="276">
        <v>0</v>
      </c>
      <c r="G180" s="277">
        <v>0</v>
      </c>
      <c r="H180" s="204">
        <f>F180*G180</f>
        <v>0</v>
      </c>
      <c r="I180" s="271" t="s">
        <v>0</v>
      </c>
      <c r="J180" s="252"/>
      <c r="K180" s="45"/>
      <c r="M180" s="104"/>
    </row>
    <row r="181" spans="1:13" s="42" customFormat="1" ht="15" customHeight="1" x14ac:dyDescent="0.3">
      <c r="A181" s="7"/>
      <c r="B181" s="43"/>
      <c r="D181" s="44"/>
      <c r="E181" s="44"/>
      <c r="F181" s="73"/>
      <c r="G181" s="47"/>
      <c r="H181" s="73"/>
      <c r="I181" s="47"/>
      <c r="J181" s="252"/>
      <c r="K181" s="45"/>
      <c r="M181" s="104"/>
    </row>
    <row r="182" spans="1:13" s="42" customFormat="1" ht="15" customHeight="1" x14ac:dyDescent="0.3">
      <c r="A182" s="7"/>
      <c r="B182" s="43"/>
      <c r="D182" s="44"/>
      <c r="E182" s="44"/>
      <c r="F182" s="73"/>
      <c r="G182" s="47"/>
      <c r="H182" s="73"/>
      <c r="I182" s="47"/>
      <c r="J182" s="252"/>
      <c r="K182" s="45"/>
      <c r="M182" s="104"/>
    </row>
    <row r="183" spans="1:13" s="42" customFormat="1" ht="15" customHeight="1" x14ac:dyDescent="0.25">
      <c r="A183" s="7"/>
      <c r="B183" s="43">
        <v>7.11</v>
      </c>
      <c r="C183" s="240" t="s">
        <v>152</v>
      </c>
      <c r="D183" s="241"/>
      <c r="E183" s="241"/>
      <c r="F183" s="73"/>
      <c r="G183" s="47"/>
      <c r="H183" s="204"/>
      <c r="I183" s="47"/>
      <c r="J183" s="252"/>
      <c r="K183" s="45"/>
      <c r="M183" s="104"/>
    </row>
    <row r="184" spans="1:13" s="42" customFormat="1" ht="137.4" customHeight="1" x14ac:dyDescent="0.3">
      <c r="A184" s="7"/>
      <c r="B184" s="43"/>
      <c r="C184" s="243" t="s">
        <v>259</v>
      </c>
      <c r="D184" s="242" t="s">
        <v>10</v>
      </c>
      <c r="E184" s="242">
        <v>11</v>
      </c>
      <c r="F184" s="291">
        <v>0</v>
      </c>
      <c r="G184" s="292">
        <v>0</v>
      </c>
      <c r="H184" s="242">
        <f t="shared" ref="H184" si="5">G184*F184</f>
        <v>0</v>
      </c>
      <c r="I184" s="124"/>
      <c r="J184" s="244" t="s">
        <v>153</v>
      </c>
      <c r="K184" s="45"/>
      <c r="M184" s="104"/>
    </row>
    <row r="185" spans="1:13" s="42" customFormat="1" ht="16.8" customHeight="1" x14ac:dyDescent="0.3">
      <c r="A185" s="7"/>
      <c r="B185" s="43"/>
      <c r="C185" s="194"/>
      <c r="D185" s="44"/>
      <c r="E185" s="44"/>
      <c r="F185" s="73"/>
      <c r="G185" s="47"/>
      <c r="H185" s="73"/>
      <c r="I185" s="47"/>
      <c r="J185" s="268"/>
      <c r="K185" s="45"/>
      <c r="M185" s="104"/>
    </row>
    <row r="186" spans="1:13" s="42" customFormat="1" ht="16.8" customHeight="1" x14ac:dyDescent="0.3">
      <c r="A186" s="7"/>
      <c r="B186" s="43"/>
      <c r="C186" s="194"/>
      <c r="D186" s="44"/>
      <c r="E186" s="44"/>
      <c r="F186" s="73"/>
      <c r="G186" s="47"/>
      <c r="H186" s="73"/>
      <c r="I186" s="47"/>
      <c r="J186" s="268"/>
      <c r="K186" s="45"/>
      <c r="M186" s="104"/>
    </row>
    <row r="187" spans="1:13" s="42" customFormat="1" ht="16.8" customHeight="1" x14ac:dyDescent="0.3">
      <c r="A187" s="7"/>
      <c r="B187" s="43"/>
      <c r="C187" s="194"/>
      <c r="D187" s="44"/>
      <c r="E187" s="44"/>
      <c r="F187" s="73"/>
      <c r="G187" s="47"/>
      <c r="H187" s="73"/>
      <c r="I187" s="47"/>
      <c r="J187" s="268"/>
      <c r="K187" s="45"/>
      <c r="M187" s="104"/>
    </row>
    <row r="188" spans="1:13" s="42" customFormat="1" ht="16.8" customHeight="1" x14ac:dyDescent="0.3">
      <c r="A188" s="7"/>
      <c r="B188" s="43"/>
      <c r="C188" s="194"/>
      <c r="D188" s="44"/>
      <c r="E188" s="44"/>
      <c r="F188" s="73"/>
      <c r="G188" s="47"/>
      <c r="H188" s="73"/>
      <c r="I188" s="47"/>
      <c r="J188" s="268"/>
      <c r="K188" s="45"/>
      <c r="M188" s="104"/>
    </row>
    <row r="189" spans="1:13" s="42" customFormat="1" ht="16.8" customHeight="1" x14ac:dyDescent="0.3">
      <c r="A189" s="7"/>
      <c r="B189" s="43"/>
      <c r="C189" s="194"/>
      <c r="D189" s="44"/>
      <c r="E189" s="44"/>
      <c r="F189" s="73"/>
      <c r="G189" s="47"/>
      <c r="H189" s="73"/>
      <c r="I189" s="47"/>
      <c r="J189" s="268"/>
      <c r="K189" s="45"/>
      <c r="M189" s="104"/>
    </row>
    <row r="190" spans="1:13" s="42" customFormat="1" ht="16.8" customHeight="1" x14ac:dyDescent="0.3">
      <c r="A190" s="7"/>
      <c r="B190" s="43"/>
      <c r="C190" s="194"/>
      <c r="D190" s="44"/>
      <c r="E190" s="44"/>
      <c r="F190" s="73"/>
      <c r="G190" s="47"/>
      <c r="H190" s="73"/>
      <c r="I190" s="47"/>
      <c r="J190" s="232"/>
      <c r="K190" s="45"/>
      <c r="M190" s="104"/>
    </row>
    <row r="191" spans="1:13" s="42" customFormat="1" ht="16.8" customHeight="1" x14ac:dyDescent="0.3">
      <c r="A191" s="7"/>
      <c r="B191" s="43"/>
      <c r="C191" s="194"/>
      <c r="D191" s="44"/>
      <c r="E191" s="44"/>
      <c r="F191" s="73"/>
      <c r="G191" s="47"/>
      <c r="H191" s="73"/>
      <c r="I191" s="47"/>
      <c r="J191" s="232"/>
      <c r="K191" s="45"/>
      <c r="M191" s="104"/>
    </row>
    <row r="192" spans="1:13" s="42" customFormat="1" ht="16.8" customHeight="1" x14ac:dyDescent="0.3">
      <c r="A192" s="7"/>
      <c r="B192" s="43"/>
      <c r="C192" s="194"/>
      <c r="D192" s="44"/>
      <c r="E192" s="44"/>
      <c r="F192" s="73"/>
      <c r="G192" s="47"/>
      <c r="H192" s="73"/>
      <c r="I192" s="47"/>
      <c r="J192" s="232"/>
      <c r="K192" s="45"/>
      <c r="M192" s="104"/>
    </row>
    <row r="193" spans="1:13" s="42" customFormat="1" ht="16.8" customHeight="1" x14ac:dyDescent="0.3">
      <c r="A193" s="7"/>
      <c r="B193" s="43"/>
      <c r="C193" s="194"/>
      <c r="D193" s="44"/>
      <c r="E193" s="44"/>
      <c r="F193" s="73"/>
      <c r="G193" s="47"/>
      <c r="H193" s="73"/>
      <c r="I193" s="47"/>
      <c r="J193" s="232"/>
      <c r="K193" s="45"/>
      <c r="M193" s="104"/>
    </row>
    <row r="194" spans="1:13" s="42" customFormat="1" ht="16.8" customHeight="1" x14ac:dyDescent="0.3">
      <c r="A194" s="7"/>
      <c r="B194" s="43"/>
      <c r="C194" s="194"/>
      <c r="D194" s="44"/>
      <c r="E194" s="44"/>
      <c r="F194" s="73"/>
      <c r="G194" s="47"/>
      <c r="H194" s="73"/>
      <c r="I194" s="47"/>
      <c r="J194" s="232"/>
      <c r="K194" s="45"/>
      <c r="M194" s="104"/>
    </row>
    <row r="195" spans="1:13" s="42" customFormat="1" ht="16.8" customHeight="1" x14ac:dyDescent="0.3">
      <c r="A195" s="7"/>
      <c r="B195" s="43"/>
      <c r="C195" s="194"/>
      <c r="D195" s="44"/>
      <c r="E195" s="44"/>
      <c r="F195" s="73"/>
      <c r="G195" s="47"/>
      <c r="H195" s="73"/>
      <c r="I195" s="47"/>
      <c r="J195" s="232"/>
      <c r="K195" s="45"/>
      <c r="M195" s="104"/>
    </row>
    <row r="196" spans="1:13" s="42" customFormat="1" ht="16.8" customHeight="1" x14ac:dyDescent="0.3">
      <c r="A196" s="7"/>
      <c r="B196" s="43"/>
      <c r="C196" s="194"/>
      <c r="D196" s="44"/>
      <c r="E196" s="44"/>
      <c r="F196" s="73"/>
      <c r="G196" s="47"/>
      <c r="H196" s="73"/>
      <c r="I196" s="47"/>
      <c r="J196" s="232"/>
      <c r="K196" s="45"/>
      <c r="M196" s="104"/>
    </row>
    <row r="197" spans="1:13" s="42" customFormat="1" ht="16.8" customHeight="1" x14ac:dyDescent="0.3">
      <c r="A197" s="7"/>
      <c r="B197" s="43"/>
      <c r="C197" s="194"/>
      <c r="D197" s="44"/>
      <c r="E197" s="44"/>
      <c r="F197" s="73"/>
      <c r="G197" s="47"/>
      <c r="H197" s="73"/>
      <c r="I197" s="47"/>
      <c r="J197" s="232"/>
      <c r="K197" s="45"/>
      <c r="M197" s="104"/>
    </row>
    <row r="198" spans="1:13" s="42" customFormat="1" ht="16.8" customHeight="1" x14ac:dyDescent="0.3">
      <c r="A198" s="7"/>
      <c r="B198" s="43"/>
      <c r="C198" s="194"/>
      <c r="D198" s="44"/>
      <c r="E198" s="44"/>
      <c r="F198" s="73"/>
      <c r="G198" s="47"/>
      <c r="H198" s="73"/>
      <c r="I198" s="47"/>
      <c r="J198" s="232"/>
      <c r="K198" s="45"/>
      <c r="M198" s="104"/>
    </row>
    <row r="199" spans="1:13" s="42" customFormat="1" ht="16.8" customHeight="1" x14ac:dyDescent="0.3">
      <c r="A199" s="7"/>
      <c r="B199" s="43"/>
      <c r="C199" s="194"/>
      <c r="D199" s="44"/>
      <c r="E199" s="44"/>
      <c r="F199" s="73"/>
      <c r="G199" s="47"/>
      <c r="H199" s="73"/>
      <c r="I199" s="47"/>
      <c r="J199" s="232"/>
      <c r="K199" s="45"/>
      <c r="M199" s="104"/>
    </row>
    <row r="200" spans="1:13" s="42" customFormat="1" ht="16.8" customHeight="1" x14ac:dyDescent="0.3">
      <c r="A200" s="7"/>
      <c r="B200" s="43"/>
      <c r="C200" s="194"/>
      <c r="D200" s="44"/>
      <c r="E200" s="44"/>
      <c r="F200" s="73"/>
      <c r="G200" s="47"/>
      <c r="H200" s="73"/>
      <c r="I200" s="47"/>
      <c r="J200" s="232"/>
      <c r="K200" s="45"/>
      <c r="M200" s="104"/>
    </row>
    <row r="201" spans="1:13" s="42" customFormat="1" ht="16.8" customHeight="1" x14ac:dyDescent="0.3">
      <c r="A201" s="7"/>
      <c r="B201" s="43"/>
      <c r="C201" s="194"/>
      <c r="D201" s="44"/>
      <c r="E201" s="44"/>
      <c r="F201" s="73"/>
      <c r="G201" s="47"/>
      <c r="H201" s="73"/>
      <c r="I201" s="47"/>
      <c r="J201" s="232"/>
      <c r="K201" s="45"/>
      <c r="M201" s="104"/>
    </row>
    <row r="202" spans="1:13" s="42" customFormat="1" ht="16.8" customHeight="1" x14ac:dyDescent="0.3">
      <c r="A202" s="7"/>
      <c r="B202" s="43"/>
      <c r="C202" s="194"/>
      <c r="D202" s="44"/>
      <c r="E202" s="44"/>
      <c r="F202" s="73"/>
      <c r="G202" s="47"/>
      <c r="H202" s="73"/>
      <c r="I202" s="47"/>
      <c r="J202" s="232"/>
      <c r="K202" s="45"/>
      <c r="M202" s="104"/>
    </row>
    <row r="203" spans="1:13" s="42" customFormat="1" ht="16.8" customHeight="1" x14ac:dyDescent="0.3">
      <c r="A203" s="7"/>
      <c r="B203" s="43"/>
      <c r="C203" s="194"/>
      <c r="D203" s="44"/>
      <c r="E203" s="44"/>
      <c r="F203" s="73"/>
      <c r="G203" s="47"/>
      <c r="H203" s="73"/>
      <c r="I203" s="47"/>
      <c r="J203" s="232"/>
      <c r="K203" s="45"/>
      <c r="M203" s="104"/>
    </row>
    <row r="204" spans="1:13" s="42" customFormat="1" ht="16.8" customHeight="1" x14ac:dyDescent="0.3">
      <c r="A204" s="7"/>
      <c r="B204" s="43"/>
      <c r="C204" s="194"/>
      <c r="D204" s="44"/>
      <c r="E204" s="44"/>
      <c r="F204" s="73"/>
      <c r="G204" s="47"/>
      <c r="H204" s="73"/>
      <c r="I204" s="47"/>
      <c r="J204" s="232"/>
      <c r="K204" s="45"/>
      <c r="M204" s="104"/>
    </row>
    <row r="205" spans="1:13" s="42" customFormat="1" ht="16.8" customHeight="1" x14ac:dyDescent="0.3">
      <c r="A205" s="7"/>
      <c r="B205" s="43"/>
      <c r="C205" s="194"/>
      <c r="D205" s="44"/>
      <c r="E205" s="44"/>
      <c r="F205" s="73"/>
      <c r="G205" s="47"/>
      <c r="H205" s="73"/>
      <c r="I205" s="47"/>
      <c r="J205" s="232"/>
      <c r="K205" s="45"/>
      <c r="M205" s="104"/>
    </row>
    <row r="206" spans="1:13" s="42" customFormat="1" ht="16.8" customHeight="1" x14ac:dyDescent="0.3">
      <c r="A206" s="7"/>
      <c r="B206" s="43"/>
      <c r="C206" s="194"/>
      <c r="D206" s="44"/>
      <c r="E206" s="44"/>
      <c r="F206" s="73"/>
      <c r="G206" s="47"/>
      <c r="H206" s="73"/>
      <c r="I206" s="47"/>
      <c r="J206" s="232"/>
      <c r="K206" s="45"/>
      <c r="M206" s="104"/>
    </row>
    <row r="207" spans="1:13" s="42" customFormat="1" ht="16.8" customHeight="1" x14ac:dyDescent="0.3">
      <c r="A207" s="7"/>
      <c r="B207" s="43"/>
      <c r="C207" s="194"/>
      <c r="D207" s="44"/>
      <c r="E207" s="44"/>
      <c r="F207" s="73"/>
      <c r="G207" s="47"/>
      <c r="H207" s="73"/>
      <c r="I207" s="47"/>
      <c r="J207" s="232"/>
      <c r="K207" s="45"/>
      <c r="M207" s="104"/>
    </row>
    <row r="208" spans="1:13" s="42" customFormat="1" ht="16.8" customHeight="1" x14ac:dyDescent="0.3">
      <c r="A208" s="7"/>
      <c r="B208" s="43"/>
      <c r="C208" s="194"/>
      <c r="D208" s="44"/>
      <c r="E208" s="44"/>
      <c r="F208" s="73"/>
      <c r="G208" s="47"/>
      <c r="H208" s="73"/>
      <c r="I208" s="47"/>
      <c r="J208" s="232"/>
      <c r="K208" s="45"/>
      <c r="M208" s="104"/>
    </row>
    <row r="209" spans="1:13" s="42" customFormat="1" ht="16.8" customHeight="1" x14ac:dyDescent="0.3">
      <c r="A209" s="7"/>
      <c r="B209" s="43"/>
      <c r="C209" s="194"/>
      <c r="D209" s="44"/>
      <c r="E209" s="44"/>
      <c r="F209" s="73"/>
      <c r="G209" s="47"/>
      <c r="H209" s="73"/>
      <c r="I209" s="47"/>
      <c r="J209" s="232"/>
      <c r="K209" s="45"/>
      <c r="M209" s="104"/>
    </row>
    <row r="210" spans="1:13" s="42" customFormat="1" ht="16.8" customHeight="1" x14ac:dyDescent="0.3">
      <c r="A210" s="7"/>
      <c r="B210" s="43"/>
      <c r="C210" s="194"/>
      <c r="D210" s="44"/>
      <c r="E210" s="44"/>
      <c r="F210" s="73"/>
      <c r="G210" s="47"/>
      <c r="H210" s="73"/>
      <c r="I210" s="47"/>
      <c r="J210" s="232"/>
      <c r="K210" s="45"/>
      <c r="M210" s="104"/>
    </row>
    <row r="211" spans="1:13" s="42" customFormat="1" ht="16.8" customHeight="1" x14ac:dyDescent="0.3">
      <c r="A211" s="7"/>
      <c r="B211" s="43"/>
      <c r="C211" s="194"/>
      <c r="D211" s="44"/>
      <c r="E211" s="44"/>
      <c r="F211" s="73"/>
      <c r="G211" s="47"/>
      <c r="H211" s="73"/>
      <c r="I211" s="47"/>
      <c r="J211" s="232"/>
      <c r="K211" s="45"/>
      <c r="M211" s="104"/>
    </row>
    <row r="212" spans="1:13" s="42" customFormat="1" ht="16.8" customHeight="1" x14ac:dyDescent="0.3">
      <c r="A212" s="7"/>
      <c r="B212" s="43"/>
      <c r="C212" s="194"/>
      <c r="D212" s="44"/>
      <c r="E212" s="44"/>
      <c r="F212" s="73"/>
      <c r="G212" s="47"/>
      <c r="H212" s="73"/>
      <c r="I212" s="47"/>
      <c r="J212" s="232"/>
      <c r="K212" s="45"/>
      <c r="M212" s="104"/>
    </row>
    <row r="213" spans="1:13" s="42" customFormat="1" ht="16.8" customHeight="1" x14ac:dyDescent="0.3">
      <c r="A213" s="7"/>
      <c r="B213" s="43"/>
      <c r="C213" s="194"/>
      <c r="D213" s="44"/>
      <c r="E213" s="44"/>
      <c r="F213" s="73"/>
      <c r="G213" s="47"/>
      <c r="H213" s="73"/>
      <c r="I213" s="47"/>
      <c r="J213" s="232"/>
      <c r="K213" s="45"/>
      <c r="M213" s="104"/>
    </row>
    <row r="214" spans="1:13" s="42" customFormat="1" ht="16.8" customHeight="1" x14ac:dyDescent="0.3">
      <c r="A214" s="7"/>
      <c r="B214" s="43"/>
      <c r="C214" s="194"/>
      <c r="D214" s="44"/>
      <c r="E214" s="44"/>
      <c r="F214" s="73"/>
      <c r="G214" s="47"/>
      <c r="H214" s="73"/>
      <c r="I214" s="47"/>
      <c r="J214" s="232"/>
      <c r="K214" s="45"/>
      <c r="M214" s="104"/>
    </row>
    <row r="215" spans="1:13" s="42" customFormat="1" ht="9.6" customHeight="1" x14ac:dyDescent="0.3">
      <c r="A215" s="7"/>
      <c r="B215" s="43"/>
      <c r="D215" s="44"/>
      <c r="E215" s="44"/>
      <c r="F215" s="73"/>
      <c r="G215" s="47"/>
      <c r="H215" s="73"/>
      <c r="I215" s="47"/>
      <c r="J215" s="98"/>
      <c r="K215" s="45"/>
      <c r="M215" s="104"/>
    </row>
    <row r="216" spans="1:13" s="42" customFormat="1" ht="15" customHeight="1" x14ac:dyDescent="0.3">
      <c r="A216" s="7"/>
      <c r="B216" s="303" t="s">
        <v>264</v>
      </c>
      <c r="C216" s="303"/>
      <c r="D216" s="303"/>
      <c r="E216" s="303"/>
      <c r="F216" s="303"/>
      <c r="G216" s="303"/>
      <c r="H216" s="303"/>
      <c r="I216" s="303"/>
      <c r="J216" s="303"/>
      <c r="K216" s="45"/>
      <c r="M216" s="104"/>
    </row>
    <row r="217" spans="1:13" s="42" customFormat="1" ht="28.8" customHeight="1" x14ac:dyDescent="0.3">
      <c r="A217" s="7"/>
      <c r="B217" s="88" t="s">
        <v>1</v>
      </c>
      <c r="C217" s="89" t="s">
        <v>2</v>
      </c>
      <c r="D217" s="90" t="s">
        <v>3</v>
      </c>
      <c r="E217" s="90" t="s">
        <v>4</v>
      </c>
      <c r="F217" s="90" t="s">
        <v>5</v>
      </c>
      <c r="G217" s="88" t="s">
        <v>6</v>
      </c>
      <c r="H217" s="88" t="s">
        <v>7</v>
      </c>
      <c r="I217" s="91" t="s">
        <v>8</v>
      </c>
      <c r="J217" s="92" t="s">
        <v>9</v>
      </c>
      <c r="K217" s="45"/>
      <c r="M217" s="104"/>
    </row>
    <row r="218" spans="1:13" s="42" customFormat="1" ht="15" customHeight="1" x14ac:dyDescent="0.3">
      <c r="A218" s="7"/>
      <c r="B218" s="43"/>
      <c r="D218" s="44"/>
      <c r="E218" s="44"/>
      <c r="F218" s="73"/>
      <c r="G218" s="47"/>
      <c r="H218" s="73"/>
      <c r="I218" s="47"/>
      <c r="J218" s="98"/>
      <c r="K218" s="45"/>
      <c r="M218" s="104"/>
    </row>
    <row r="219" spans="1:13" s="42" customFormat="1" ht="15" customHeight="1" x14ac:dyDescent="0.3">
      <c r="A219" s="7"/>
      <c r="B219" s="43"/>
      <c r="D219" s="44"/>
      <c r="E219" s="44"/>
      <c r="F219" s="73"/>
      <c r="G219" s="47"/>
      <c r="H219" s="73"/>
      <c r="I219" s="47"/>
      <c r="J219" s="98"/>
      <c r="K219" s="45"/>
      <c r="M219" s="104"/>
    </row>
    <row r="220" spans="1:13" s="216" customFormat="1" ht="28.8" customHeight="1" x14ac:dyDescent="0.3">
      <c r="B220" s="217">
        <v>2</v>
      </c>
      <c r="C220" s="218" t="s">
        <v>46</v>
      </c>
      <c r="D220" s="219"/>
      <c r="E220" s="219"/>
      <c r="F220" s="220"/>
      <c r="G220" s="221"/>
      <c r="H220" s="222"/>
      <c r="I220" s="223"/>
      <c r="J220" s="224">
        <f>SUM(H221:H267)</f>
        <v>0</v>
      </c>
      <c r="K220" s="225"/>
      <c r="M220" s="226"/>
    </row>
    <row r="221" spans="1:13" s="42" customFormat="1" ht="15" customHeight="1" x14ac:dyDescent="0.3">
      <c r="A221" s="7"/>
      <c r="B221" s="43"/>
      <c r="D221" s="44"/>
      <c r="E221" s="44"/>
      <c r="F221" s="73"/>
      <c r="G221" s="47"/>
      <c r="H221" s="73"/>
      <c r="I221" s="47"/>
      <c r="J221" s="98"/>
      <c r="K221" s="45"/>
      <c r="M221" s="104"/>
    </row>
    <row r="222" spans="1:13" s="42" customFormat="1" ht="27.6" customHeight="1" x14ac:dyDescent="0.3">
      <c r="A222" s="7"/>
      <c r="B222" s="43">
        <v>7.1</v>
      </c>
      <c r="C222" s="65" t="s">
        <v>139</v>
      </c>
      <c r="D222" s="231" t="s">
        <v>18</v>
      </c>
      <c r="E222" s="231">
        <v>1</v>
      </c>
      <c r="F222" s="264">
        <v>0</v>
      </c>
      <c r="G222" s="265">
        <v>0</v>
      </c>
      <c r="H222" s="266">
        <f t="shared" ref="H222" si="6">G222*F222</f>
        <v>0</v>
      </c>
      <c r="I222" s="267">
        <v>20</v>
      </c>
      <c r="J222" s="98"/>
      <c r="K222" s="45"/>
      <c r="M222" s="104"/>
    </row>
    <row r="223" spans="1:13" s="42" customFormat="1" ht="16.2" customHeight="1" x14ac:dyDescent="0.3">
      <c r="A223" s="7"/>
      <c r="B223" s="43"/>
      <c r="D223" s="44"/>
      <c r="E223" s="73"/>
      <c r="F223" s="73"/>
      <c r="G223" s="47"/>
      <c r="H223" s="73"/>
      <c r="I223" s="47"/>
      <c r="J223" s="98"/>
      <c r="K223" s="45"/>
      <c r="M223" s="104"/>
    </row>
    <row r="224" spans="1:13" s="42" customFormat="1" ht="40.799999999999997" customHeight="1" x14ac:dyDescent="0.3">
      <c r="A224" s="7"/>
      <c r="B224" s="43">
        <v>7.2</v>
      </c>
      <c r="C224" s="194" t="s">
        <v>210</v>
      </c>
      <c r="D224" s="44" t="s">
        <v>18</v>
      </c>
      <c r="E224" s="44">
        <v>1</v>
      </c>
      <c r="F224" s="137">
        <v>0</v>
      </c>
      <c r="G224" s="138">
        <v>0</v>
      </c>
      <c r="H224" s="73">
        <f t="shared" ref="H224" si="7">G224*F224</f>
        <v>0</v>
      </c>
      <c r="I224" s="270">
        <v>20</v>
      </c>
      <c r="J224" s="252"/>
      <c r="K224" s="45"/>
      <c r="M224" s="104"/>
    </row>
    <row r="225" spans="1:13" s="42" customFormat="1" ht="15" customHeight="1" x14ac:dyDescent="0.3">
      <c r="A225" s="7"/>
      <c r="B225" s="43"/>
      <c r="D225" s="44"/>
      <c r="E225" s="73"/>
      <c r="F225" s="73"/>
      <c r="G225" s="47"/>
      <c r="H225" s="73"/>
      <c r="I225" s="47"/>
      <c r="J225" s="252"/>
      <c r="K225" s="45"/>
      <c r="M225" s="104"/>
    </row>
    <row r="226" spans="1:13" s="42" customFormat="1" ht="15" customHeight="1" x14ac:dyDescent="0.3">
      <c r="A226" s="7"/>
      <c r="B226" s="43">
        <v>7.5</v>
      </c>
      <c r="C226" s="238" t="s">
        <v>156</v>
      </c>
      <c r="D226" s="44"/>
      <c r="E226" s="73"/>
      <c r="F226" s="270"/>
      <c r="G226" s="252"/>
      <c r="H226" s="73"/>
      <c r="I226" s="47"/>
      <c r="J226" s="252"/>
      <c r="K226" s="45"/>
      <c r="M226" s="104"/>
    </row>
    <row r="227" spans="1:13" s="42" customFormat="1" ht="44.4" customHeight="1" x14ac:dyDescent="0.3">
      <c r="A227" s="7"/>
      <c r="B227" s="43"/>
      <c r="C227" s="236" t="s">
        <v>249</v>
      </c>
      <c r="D227" s="44"/>
      <c r="E227" s="73"/>
      <c r="F227" s="270"/>
      <c r="G227" s="252"/>
      <c r="H227" s="73"/>
      <c r="I227" s="271"/>
      <c r="J227" s="252"/>
      <c r="K227" s="45"/>
      <c r="M227" s="104"/>
    </row>
    <row r="228" spans="1:13" s="42" customFormat="1" ht="18" customHeight="1" x14ac:dyDescent="0.3">
      <c r="A228" s="7"/>
      <c r="B228" s="43"/>
      <c r="C228" s="247" t="s">
        <v>212</v>
      </c>
      <c r="D228" s="44"/>
      <c r="E228" s="73"/>
      <c r="F228" s="270"/>
      <c r="G228" s="252"/>
      <c r="H228" s="73"/>
      <c r="I228" s="271"/>
      <c r="J228" s="252"/>
      <c r="K228" s="45"/>
      <c r="M228" s="104"/>
    </row>
    <row r="229" spans="1:13" s="42" customFormat="1" ht="18" customHeight="1" x14ac:dyDescent="0.3">
      <c r="A229" s="7"/>
      <c r="B229" s="43"/>
      <c r="C229" s="247" t="s">
        <v>213</v>
      </c>
      <c r="D229" s="44"/>
      <c r="E229" s="73"/>
      <c r="F229" s="270"/>
      <c r="G229" s="252"/>
      <c r="H229" s="73"/>
      <c r="I229" s="271"/>
      <c r="J229" s="252"/>
      <c r="K229" s="45"/>
      <c r="M229" s="104"/>
    </row>
    <row r="230" spans="1:13" s="42" customFormat="1" ht="18" customHeight="1" x14ac:dyDescent="0.3">
      <c r="A230" s="7"/>
      <c r="B230" s="43"/>
      <c r="C230" s="239" t="s">
        <v>157</v>
      </c>
      <c r="D230" s="44"/>
      <c r="E230" s="73"/>
      <c r="F230" s="270"/>
      <c r="G230" s="252"/>
      <c r="H230" s="73"/>
      <c r="I230" s="271"/>
      <c r="J230" s="252"/>
      <c r="K230" s="45"/>
      <c r="M230" s="104"/>
    </row>
    <row r="231" spans="1:13" s="42" customFormat="1" ht="18" customHeight="1" x14ac:dyDescent="0.3">
      <c r="A231" s="7"/>
      <c r="B231" s="43"/>
      <c r="C231" s="239" t="s">
        <v>158</v>
      </c>
      <c r="D231" s="44"/>
      <c r="E231" s="73"/>
      <c r="F231" s="270"/>
      <c r="G231" s="252"/>
      <c r="H231" s="73"/>
      <c r="I231" s="271"/>
      <c r="J231" s="252"/>
      <c r="K231" s="45"/>
      <c r="M231" s="104"/>
    </row>
    <row r="232" spans="1:13" s="42" customFormat="1" ht="18" customHeight="1" x14ac:dyDescent="0.3">
      <c r="A232" s="7"/>
      <c r="B232" s="43"/>
      <c r="C232" s="239" t="s">
        <v>159</v>
      </c>
      <c r="D232" s="44"/>
      <c r="E232" s="73"/>
      <c r="F232" s="270"/>
      <c r="G232" s="252"/>
      <c r="H232" s="73"/>
      <c r="I232" s="271"/>
      <c r="J232" s="252"/>
      <c r="K232" s="45"/>
      <c r="M232" s="104"/>
    </row>
    <row r="233" spans="1:13" s="42" customFormat="1" ht="16.8" customHeight="1" x14ac:dyDescent="0.3">
      <c r="A233" s="7"/>
      <c r="B233" s="43"/>
      <c r="C233" s="247" t="s">
        <v>241</v>
      </c>
      <c r="D233" s="44"/>
      <c r="E233" s="73"/>
      <c r="F233" s="270"/>
      <c r="G233" s="252"/>
      <c r="H233" s="73"/>
      <c r="I233" s="271"/>
      <c r="J233" s="252"/>
      <c r="K233" s="45"/>
      <c r="M233" s="104"/>
    </row>
    <row r="234" spans="1:13" s="42" customFormat="1" ht="18" customHeight="1" x14ac:dyDescent="0.3">
      <c r="A234" s="7"/>
      <c r="B234" s="43"/>
      <c r="C234" s="239" t="s">
        <v>160</v>
      </c>
      <c r="D234" s="44"/>
      <c r="E234" s="73"/>
      <c r="F234" s="270"/>
      <c r="G234" s="252"/>
      <c r="H234" s="73"/>
      <c r="I234" s="271"/>
      <c r="J234" s="252"/>
      <c r="K234" s="45"/>
      <c r="M234" s="104"/>
    </row>
    <row r="235" spans="1:13" s="42" customFormat="1" ht="30" customHeight="1" x14ac:dyDescent="0.3">
      <c r="A235" s="7"/>
      <c r="B235" s="43"/>
      <c r="C235" s="239" t="s">
        <v>165</v>
      </c>
      <c r="D235" s="44"/>
      <c r="E235" s="73"/>
      <c r="F235" s="270"/>
      <c r="G235" s="252"/>
      <c r="H235" s="73"/>
      <c r="I235" s="271"/>
      <c r="J235" s="252"/>
      <c r="K235" s="45"/>
      <c r="M235" s="104"/>
    </row>
    <row r="236" spans="1:13" s="42" customFormat="1" ht="28.8" customHeight="1" x14ac:dyDescent="0.3">
      <c r="A236" s="7"/>
      <c r="B236" s="43"/>
      <c r="C236" s="239" t="s">
        <v>161</v>
      </c>
      <c r="D236" s="44"/>
      <c r="E236" s="73"/>
      <c r="F236" s="270"/>
      <c r="G236" s="252"/>
      <c r="H236" s="73"/>
      <c r="I236" s="271"/>
      <c r="J236" s="252"/>
      <c r="K236" s="45"/>
      <c r="M236" s="104"/>
    </row>
    <row r="237" spans="1:13" s="42" customFormat="1" ht="59.4" customHeight="1" x14ac:dyDescent="0.3">
      <c r="A237" s="7"/>
      <c r="B237" s="43"/>
      <c r="C237" s="239" t="s">
        <v>162</v>
      </c>
      <c r="D237" s="44"/>
      <c r="E237" s="73"/>
      <c r="F237" s="270"/>
      <c r="G237" s="252"/>
      <c r="H237" s="73"/>
      <c r="I237" s="271"/>
      <c r="J237" s="252"/>
      <c r="K237" s="45"/>
      <c r="M237" s="104"/>
    </row>
    <row r="238" spans="1:13" s="42" customFormat="1" ht="28.8" customHeight="1" x14ac:dyDescent="0.3">
      <c r="A238" s="7"/>
      <c r="B238" s="43"/>
      <c r="C238" s="236" t="s">
        <v>239</v>
      </c>
      <c r="D238" s="44"/>
      <c r="E238" s="73"/>
      <c r="F238" s="270"/>
      <c r="G238" s="252"/>
      <c r="H238" s="73"/>
      <c r="I238" s="271"/>
      <c r="J238" s="252"/>
      <c r="K238" s="45"/>
      <c r="M238" s="104"/>
    </row>
    <row r="239" spans="1:13" s="42" customFormat="1" ht="18" customHeight="1" x14ac:dyDescent="0.25">
      <c r="A239" s="7"/>
      <c r="B239" s="43"/>
      <c r="C239" s="236" t="s">
        <v>163</v>
      </c>
      <c r="D239" s="203" t="s">
        <v>18</v>
      </c>
      <c r="E239" s="73">
        <v>1</v>
      </c>
      <c r="F239" s="137">
        <v>0</v>
      </c>
      <c r="G239" s="138">
        <v>0</v>
      </c>
      <c r="H239" s="73">
        <f t="shared" ref="H239" si="8">G239*F239</f>
        <v>0</v>
      </c>
      <c r="I239" s="271"/>
      <c r="J239" s="252"/>
      <c r="K239" s="45"/>
      <c r="M239" s="104"/>
    </row>
    <row r="240" spans="1:13" s="42" customFormat="1" ht="18" customHeight="1" x14ac:dyDescent="0.25">
      <c r="A240" s="7"/>
      <c r="B240" s="43"/>
      <c r="C240" s="194"/>
      <c r="D240" s="203"/>
      <c r="E240" s="204"/>
      <c r="F240" s="73"/>
      <c r="G240" s="47"/>
      <c r="H240" s="204"/>
      <c r="I240" s="271"/>
      <c r="J240" s="252"/>
      <c r="K240" s="45"/>
      <c r="M240" s="104"/>
    </row>
    <row r="241" spans="1:13" s="42" customFormat="1" ht="18" customHeight="1" x14ac:dyDescent="0.25">
      <c r="A241" s="7"/>
      <c r="B241" s="43"/>
      <c r="C241" s="194"/>
      <c r="D241" s="203"/>
      <c r="E241" s="204"/>
      <c r="F241" s="73"/>
      <c r="G241" s="47"/>
      <c r="H241" s="204"/>
      <c r="I241" s="271"/>
      <c r="J241" s="252"/>
      <c r="K241" s="45"/>
      <c r="M241" s="104"/>
    </row>
    <row r="242" spans="1:13" s="42" customFormat="1" ht="18" customHeight="1" x14ac:dyDescent="0.25">
      <c r="A242" s="7"/>
      <c r="B242" s="43">
        <v>7.4</v>
      </c>
      <c r="C242" s="194" t="s">
        <v>154</v>
      </c>
      <c r="D242" s="203"/>
      <c r="E242" s="204"/>
      <c r="F242" s="73"/>
      <c r="G242" s="47"/>
      <c r="H242" s="204"/>
      <c r="I242" s="271"/>
      <c r="J242" s="252"/>
      <c r="K242" s="45"/>
      <c r="M242" s="104"/>
    </row>
    <row r="243" spans="1:13" s="42" customFormat="1" ht="123" customHeight="1" x14ac:dyDescent="0.25">
      <c r="A243" s="7"/>
      <c r="B243" s="43"/>
      <c r="C243" s="194" t="s">
        <v>242</v>
      </c>
      <c r="D243" s="203" t="s">
        <v>18</v>
      </c>
      <c r="E243" s="204">
        <v>1</v>
      </c>
      <c r="F243" s="276">
        <v>0</v>
      </c>
      <c r="G243" s="277">
        <v>0</v>
      </c>
      <c r="H243" s="204">
        <f t="shared" ref="H243" si="9">G243*F243</f>
        <v>0</v>
      </c>
      <c r="I243" s="271"/>
      <c r="J243" s="252"/>
      <c r="K243" s="45"/>
      <c r="M243" s="104"/>
    </row>
    <row r="244" spans="1:13" s="42" customFormat="1" ht="18" customHeight="1" x14ac:dyDescent="0.25">
      <c r="A244" s="7"/>
      <c r="B244" s="43"/>
      <c r="C244" s="194"/>
      <c r="D244" s="203"/>
      <c r="E244" s="204"/>
      <c r="F244" s="73"/>
      <c r="G244" s="47"/>
      <c r="H244" s="204"/>
      <c r="I244" s="271"/>
      <c r="J244" s="252"/>
      <c r="K244" s="45"/>
      <c r="M244" s="104"/>
    </row>
    <row r="245" spans="1:13" s="42" customFormat="1" ht="18" customHeight="1" x14ac:dyDescent="0.25">
      <c r="A245" s="7"/>
      <c r="B245" s="43"/>
      <c r="C245" s="194" t="s">
        <v>240</v>
      </c>
      <c r="D245" s="203"/>
      <c r="E245" s="204"/>
      <c r="F245" s="73"/>
      <c r="G245" s="47"/>
      <c r="H245" s="204"/>
      <c r="I245" s="271"/>
      <c r="J245" s="252"/>
      <c r="K245" s="45"/>
      <c r="M245" s="104"/>
    </row>
    <row r="246" spans="1:13" s="42" customFormat="1" ht="31.2" customHeight="1" x14ac:dyDescent="0.25">
      <c r="A246" s="7"/>
      <c r="B246" s="43"/>
      <c r="C246" s="236" t="s">
        <v>251</v>
      </c>
      <c r="D246" s="203" t="s">
        <v>18</v>
      </c>
      <c r="E246" s="204">
        <v>1</v>
      </c>
      <c r="F246" s="276">
        <v>0</v>
      </c>
      <c r="G246" s="277">
        <v>0</v>
      </c>
      <c r="H246" s="204">
        <f t="shared" ref="H246" si="10">G246*F246</f>
        <v>0</v>
      </c>
      <c r="I246" s="271"/>
      <c r="J246" s="252"/>
      <c r="K246" s="45"/>
      <c r="M246" s="104"/>
    </row>
    <row r="247" spans="1:13" s="42" customFormat="1" ht="18" customHeight="1" x14ac:dyDescent="0.3">
      <c r="A247" s="7"/>
      <c r="B247" s="43"/>
      <c r="C247" s="194"/>
      <c r="D247" s="3"/>
      <c r="E247" s="283"/>
      <c r="F247" s="93"/>
      <c r="G247" s="94"/>
      <c r="H247" s="94"/>
      <c r="I247" s="271"/>
      <c r="J247" s="252"/>
      <c r="K247" s="45"/>
      <c r="M247" s="104"/>
    </row>
    <row r="248" spans="1:13" s="42" customFormat="1" ht="18" customHeight="1" x14ac:dyDescent="0.3">
      <c r="A248" s="7"/>
      <c r="B248" s="43"/>
      <c r="C248" s="194"/>
      <c r="D248" s="3"/>
      <c r="E248" s="283"/>
      <c r="F248" s="93"/>
      <c r="G248" s="94"/>
      <c r="H248" s="94"/>
      <c r="I248" s="271"/>
      <c r="J248" s="252"/>
      <c r="K248" s="45"/>
      <c r="M248" s="104"/>
    </row>
    <row r="249" spans="1:13" s="42" customFormat="1" ht="15" customHeight="1" x14ac:dyDescent="0.3">
      <c r="A249" s="7"/>
      <c r="B249" s="43">
        <v>7.9</v>
      </c>
      <c r="C249" s="234" t="s">
        <v>101</v>
      </c>
      <c r="D249" s="44" t="s">
        <v>18</v>
      </c>
      <c r="E249" s="73">
        <v>1</v>
      </c>
      <c r="F249" s="137">
        <v>0</v>
      </c>
      <c r="G249" s="138">
        <v>0</v>
      </c>
      <c r="H249" s="73">
        <f>G249*F249</f>
        <v>0</v>
      </c>
      <c r="I249" s="47">
        <v>20</v>
      </c>
      <c r="J249" s="263"/>
      <c r="K249" s="45"/>
      <c r="M249" s="104"/>
    </row>
    <row r="250" spans="1:13" s="42" customFormat="1" ht="145.19999999999999" customHeight="1" x14ac:dyDescent="0.3">
      <c r="A250" s="7"/>
      <c r="B250" s="43"/>
      <c r="C250" s="42" t="s">
        <v>246</v>
      </c>
      <c r="D250" s="44"/>
      <c r="E250" s="73"/>
      <c r="F250" s="93"/>
      <c r="G250" s="94"/>
      <c r="H250" s="73"/>
      <c r="I250" s="47"/>
      <c r="J250" s="263"/>
      <c r="K250" s="45"/>
      <c r="M250" s="104"/>
    </row>
    <row r="251" spans="1:13" s="42" customFormat="1" ht="15" customHeight="1" x14ac:dyDescent="0.3">
      <c r="A251" s="7"/>
      <c r="B251" s="43"/>
      <c r="D251" s="44"/>
      <c r="E251" s="73"/>
      <c r="F251" s="93"/>
      <c r="G251" s="94"/>
      <c r="H251" s="73"/>
      <c r="I251" s="47"/>
      <c r="J251" s="263"/>
      <c r="K251" s="45"/>
      <c r="M251" s="104"/>
    </row>
    <row r="252" spans="1:13" s="42" customFormat="1" ht="15" customHeight="1" x14ac:dyDescent="0.3">
      <c r="A252" s="7"/>
      <c r="B252" s="43"/>
      <c r="D252" s="44"/>
      <c r="E252" s="73"/>
      <c r="F252" s="93"/>
      <c r="G252" s="94"/>
      <c r="H252" s="73"/>
      <c r="I252" s="47"/>
      <c r="J252" s="263"/>
      <c r="K252" s="45"/>
      <c r="M252" s="104"/>
    </row>
    <row r="253" spans="1:13" s="42" customFormat="1" ht="15" customHeight="1" x14ac:dyDescent="0.3">
      <c r="A253" s="7"/>
      <c r="B253" s="43"/>
      <c r="D253" s="44"/>
      <c r="E253" s="73"/>
      <c r="F253" s="93"/>
      <c r="G253" s="94"/>
      <c r="H253" s="73"/>
      <c r="I253" s="47"/>
      <c r="J253" s="263"/>
      <c r="K253" s="45"/>
      <c r="M253" s="104"/>
    </row>
    <row r="254" spans="1:13" s="42" customFormat="1" ht="15" customHeight="1" x14ac:dyDescent="0.3">
      <c r="A254" s="7"/>
      <c r="B254" s="43"/>
      <c r="D254" s="44"/>
      <c r="E254" s="73"/>
      <c r="F254" s="93"/>
      <c r="G254" s="94"/>
      <c r="H254" s="73"/>
      <c r="I254" s="47"/>
      <c r="J254" s="263"/>
      <c r="K254" s="45"/>
      <c r="M254" s="104"/>
    </row>
    <row r="255" spans="1:13" s="42" customFormat="1" ht="15" customHeight="1" x14ac:dyDescent="0.3">
      <c r="A255" s="7"/>
      <c r="B255" s="43"/>
      <c r="D255" s="44"/>
      <c r="E255" s="73"/>
      <c r="F255" s="93"/>
      <c r="G255" s="94"/>
      <c r="H255" s="73"/>
      <c r="I255" s="47"/>
      <c r="J255" s="263"/>
      <c r="K255" s="45"/>
      <c r="M255" s="104"/>
    </row>
    <row r="256" spans="1:13" s="42" customFormat="1" ht="15" customHeight="1" x14ac:dyDescent="0.3">
      <c r="A256" s="7"/>
      <c r="B256" s="2"/>
      <c r="D256" s="44"/>
      <c r="E256" s="44"/>
      <c r="F256" s="4"/>
      <c r="G256" s="2"/>
      <c r="H256" s="73"/>
      <c r="I256" s="47"/>
      <c r="J256" s="53"/>
      <c r="K256" s="45"/>
      <c r="M256" s="104"/>
    </row>
    <row r="257" spans="1:13" s="42" customFormat="1" ht="15" customHeight="1" x14ac:dyDescent="0.3">
      <c r="A257" s="7"/>
      <c r="B257" s="303" t="s">
        <v>264</v>
      </c>
      <c r="C257" s="303"/>
      <c r="D257" s="303"/>
      <c r="E257" s="303"/>
      <c r="F257" s="303"/>
      <c r="G257" s="303"/>
      <c r="H257" s="303"/>
      <c r="I257" s="303"/>
      <c r="J257" s="303"/>
      <c r="K257" s="45"/>
      <c r="M257" s="104"/>
    </row>
    <row r="258" spans="1:13" s="42" customFormat="1" ht="27.6" customHeight="1" x14ac:dyDescent="0.3">
      <c r="A258" s="7"/>
      <c r="B258" s="88" t="s">
        <v>1</v>
      </c>
      <c r="C258" s="89" t="s">
        <v>2</v>
      </c>
      <c r="D258" s="90" t="s">
        <v>3</v>
      </c>
      <c r="E258" s="90" t="s">
        <v>4</v>
      </c>
      <c r="F258" s="90" t="s">
        <v>5</v>
      </c>
      <c r="G258" s="88" t="s">
        <v>6</v>
      </c>
      <c r="H258" s="88" t="s">
        <v>7</v>
      </c>
      <c r="I258" s="91" t="s">
        <v>8</v>
      </c>
      <c r="J258" s="92" t="s">
        <v>9</v>
      </c>
      <c r="K258" s="45"/>
      <c r="M258" s="104"/>
    </row>
    <row r="259" spans="1:13" s="42" customFormat="1" ht="15" customHeight="1" x14ac:dyDescent="0.3">
      <c r="A259" s="7"/>
      <c r="B259" s="2"/>
      <c r="D259" s="44"/>
      <c r="E259" s="44"/>
      <c r="F259" s="4"/>
      <c r="G259" s="2"/>
      <c r="H259" s="73"/>
      <c r="I259" s="47"/>
      <c r="J259" s="53"/>
      <c r="K259" s="45"/>
      <c r="M259" s="104"/>
    </row>
    <row r="260" spans="1:13" s="42" customFormat="1" ht="15" customHeight="1" x14ac:dyDescent="0.3">
      <c r="A260" s="7"/>
      <c r="B260" s="2"/>
      <c r="D260" s="44"/>
      <c r="E260" s="73"/>
      <c r="F260" s="93"/>
      <c r="G260" s="94"/>
      <c r="H260" s="73"/>
      <c r="I260" s="47"/>
      <c r="J260" s="263"/>
      <c r="K260" s="45"/>
      <c r="M260" s="104"/>
    </row>
    <row r="261" spans="1:13" s="42" customFormat="1" ht="15" customHeight="1" x14ac:dyDescent="0.3">
      <c r="A261" s="7"/>
      <c r="B261" s="302">
        <v>7.1</v>
      </c>
      <c r="C261" s="234" t="s">
        <v>228</v>
      </c>
      <c r="D261" s="44" t="s">
        <v>18</v>
      </c>
      <c r="E261" s="73">
        <v>1</v>
      </c>
      <c r="F261" s="137">
        <v>0</v>
      </c>
      <c r="G261" s="138">
        <v>0</v>
      </c>
      <c r="H261" s="73">
        <f>G261*F261</f>
        <v>0</v>
      </c>
      <c r="I261" s="47">
        <v>20</v>
      </c>
      <c r="J261" s="263"/>
      <c r="K261" s="45"/>
      <c r="M261" s="104"/>
    </row>
    <row r="262" spans="1:13" s="42" customFormat="1" ht="72" customHeight="1" x14ac:dyDescent="0.3">
      <c r="A262" s="7"/>
      <c r="B262" s="43"/>
      <c r="C262" s="42" t="s">
        <v>229</v>
      </c>
      <c r="D262" s="44"/>
      <c r="E262" s="73"/>
      <c r="F262" s="93"/>
      <c r="G262" s="94"/>
      <c r="H262" s="73"/>
      <c r="I262" s="47"/>
      <c r="J262" s="263"/>
      <c r="K262" s="45"/>
      <c r="M262" s="104"/>
    </row>
    <row r="263" spans="1:13" s="42" customFormat="1" ht="29.4" customHeight="1" x14ac:dyDescent="0.3">
      <c r="A263" s="7"/>
      <c r="B263" s="43"/>
      <c r="C263" s="42" t="s">
        <v>230</v>
      </c>
      <c r="D263" s="44"/>
      <c r="E263" s="73"/>
      <c r="F263" s="93"/>
      <c r="G263" s="94"/>
      <c r="H263" s="73"/>
      <c r="I263" s="47"/>
      <c r="J263" s="263"/>
      <c r="K263" s="45"/>
      <c r="M263" s="104"/>
    </row>
    <row r="264" spans="1:13" s="42" customFormat="1" ht="44.4" customHeight="1" x14ac:dyDescent="0.3">
      <c r="A264" s="7"/>
      <c r="B264" s="43"/>
      <c r="C264" s="42" t="s">
        <v>233</v>
      </c>
      <c r="D264" s="44"/>
      <c r="E264" s="73"/>
      <c r="F264" s="93"/>
      <c r="G264" s="94"/>
      <c r="H264" s="73"/>
      <c r="I264" s="47"/>
      <c r="J264" s="263"/>
      <c r="K264" s="45"/>
      <c r="M264" s="104"/>
    </row>
    <row r="265" spans="1:13" s="42" customFormat="1" ht="43.8" customHeight="1" x14ac:dyDescent="0.3">
      <c r="A265" s="7"/>
      <c r="B265" s="43"/>
      <c r="C265" s="42" t="s">
        <v>231</v>
      </c>
      <c r="D265" s="44"/>
      <c r="E265" s="73"/>
      <c r="F265" s="93"/>
      <c r="G265" s="94"/>
      <c r="H265" s="73"/>
      <c r="I265" s="47"/>
      <c r="J265" s="263"/>
      <c r="K265" s="45"/>
      <c r="M265" s="104"/>
    </row>
    <row r="266" spans="1:13" s="42" customFormat="1" ht="30.6" customHeight="1" x14ac:dyDescent="0.3">
      <c r="A266" s="7"/>
      <c r="B266" s="43"/>
      <c r="C266" s="42" t="s">
        <v>232</v>
      </c>
      <c r="D266" s="44"/>
      <c r="E266" s="73"/>
      <c r="F266" s="93"/>
      <c r="G266" s="94"/>
      <c r="H266" s="73"/>
      <c r="I266" s="47"/>
      <c r="J266" s="263"/>
      <c r="K266" s="45"/>
      <c r="M266" s="104"/>
    </row>
    <row r="267" spans="1:13" s="42" customFormat="1" ht="15" customHeight="1" x14ac:dyDescent="0.3">
      <c r="A267" s="7"/>
      <c r="B267" s="43"/>
      <c r="D267" s="44"/>
      <c r="E267" s="73"/>
      <c r="F267" s="93"/>
      <c r="G267" s="94"/>
      <c r="H267" s="73"/>
      <c r="I267" s="47"/>
      <c r="J267" s="263"/>
      <c r="K267" s="45"/>
      <c r="M267" s="104"/>
    </row>
    <row r="268" spans="1:13" s="42" customFormat="1" ht="15" customHeight="1" x14ac:dyDescent="0.3">
      <c r="A268" s="7"/>
      <c r="B268" s="43"/>
      <c r="D268" s="44"/>
      <c r="E268" s="73"/>
      <c r="F268" s="93"/>
      <c r="G268" s="94"/>
      <c r="H268" s="73"/>
      <c r="I268" s="47"/>
      <c r="J268" s="263"/>
      <c r="K268" s="45"/>
      <c r="M268" s="104"/>
    </row>
    <row r="269" spans="1:13" s="42" customFormat="1" ht="15" customHeight="1" x14ac:dyDescent="0.3">
      <c r="A269" s="7"/>
      <c r="B269" s="43"/>
      <c r="D269" s="44"/>
      <c r="E269" s="44"/>
      <c r="F269" s="4"/>
      <c r="G269" s="2"/>
      <c r="H269" s="73"/>
      <c r="I269" s="47"/>
      <c r="J269" s="53"/>
      <c r="K269" s="45"/>
      <c r="M269" s="104"/>
    </row>
    <row r="270" spans="1:13" s="42" customFormat="1" ht="15" customHeight="1" x14ac:dyDescent="0.3">
      <c r="A270" s="7"/>
      <c r="B270" s="2"/>
      <c r="D270" s="44"/>
      <c r="E270" s="44"/>
      <c r="F270" s="4"/>
      <c r="G270" s="2"/>
      <c r="H270" s="73"/>
      <c r="I270" s="47"/>
      <c r="J270" s="53"/>
      <c r="K270" s="45"/>
      <c r="M270" s="104"/>
    </row>
    <row r="271" spans="1:13" s="42" customFormat="1" ht="15" customHeight="1" x14ac:dyDescent="0.3">
      <c r="A271" s="7"/>
      <c r="B271" s="2"/>
      <c r="D271" s="44"/>
      <c r="E271" s="44"/>
      <c r="F271" s="4"/>
      <c r="G271" s="2"/>
      <c r="H271" s="73"/>
      <c r="I271" s="47"/>
      <c r="J271" s="53"/>
      <c r="K271" s="45"/>
      <c r="M271" s="104"/>
    </row>
    <row r="272" spans="1:13" s="42" customFormat="1" ht="15" customHeight="1" x14ac:dyDescent="0.3">
      <c r="A272" s="7"/>
      <c r="B272" s="2"/>
      <c r="D272" s="44"/>
      <c r="E272" s="44"/>
      <c r="F272" s="4"/>
      <c r="G272" s="2"/>
      <c r="H272" s="73"/>
      <c r="I272" s="47"/>
      <c r="J272" s="53"/>
      <c r="K272" s="45"/>
      <c r="M272" s="104"/>
    </row>
    <row r="273" spans="1:13" s="42" customFormat="1" ht="15" customHeight="1" x14ac:dyDescent="0.3">
      <c r="A273" s="7"/>
      <c r="B273" s="2"/>
      <c r="D273" s="44"/>
      <c r="E273" s="44"/>
      <c r="F273" s="4"/>
      <c r="G273" s="2"/>
      <c r="H273" s="73"/>
      <c r="I273" s="47"/>
      <c r="J273" s="53"/>
      <c r="K273" s="45"/>
      <c r="M273" s="104"/>
    </row>
    <row r="274" spans="1:13" s="42" customFormat="1" ht="15" customHeight="1" x14ac:dyDescent="0.3">
      <c r="A274" s="7"/>
      <c r="B274" s="2"/>
      <c r="D274" s="44"/>
      <c r="E274" s="44"/>
      <c r="F274" s="4"/>
      <c r="G274" s="2"/>
      <c r="H274" s="73"/>
      <c r="I274" s="47"/>
      <c r="J274" s="53"/>
      <c r="K274" s="45"/>
      <c r="M274" s="104"/>
    </row>
    <row r="275" spans="1:13" s="42" customFormat="1" ht="15" customHeight="1" x14ac:dyDescent="0.3">
      <c r="A275" s="7"/>
      <c r="B275" s="2"/>
      <c r="D275" s="44"/>
      <c r="E275" s="44"/>
      <c r="F275" s="4"/>
      <c r="G275" s="2"/>
      <c r="H275" s="73"/>
      <c r="I275" s="47"/>
      <c r="J275" s="53"/>
      <c r="K275" s="45"/>
      <c r="M275" s="104"/>
    </row>
    <row r="276" spans="1:13" s="42" customFormat="1" ht="15" customHeight="1" x14ac:dyDescent="0.3">
      <c r="A276" s="7"/>
      <c r="B276" s="2"/>
      <c r="D276" s="44"/>
      <c r="E276" s="44"/>
      <c r="F276" s="4"/>
      <c r="G276" s="2"/>
      <c r="H276" s="73"/>
      <c r="I276" s="47"/>
      <c r="J276" s="53"/>
      <c r="K276" s="45"/>
      <c r="M276" s="104"/>
    </row>
    <row r="277" spans="1:13" s="42" customFormat="1" ht="15" customHeight="1" x14ac:dyDescent="0.3">
      <c r="A277" s="7"/>
      <c r="B277" s="2"/>
      <c r="D277" s="44"/>
      <c r="E277" s="44"/>
      <c r="F277" s="4"/>
      <c r="G277" s="2"/>
      <c r="H277" s="73"/>
      <c r="I277" s="47"/>
      <c r="J277" s="53"/>
      <c r="K277" s="45"/>
      <c r="M277" s="104"/>
    </row>
    <row r="278" spans="1:13" s="42" customFormat="1" ht="15" customHeight="1" x14ac:dyDescent="0.3">
      <c r="A278" s="7"/>
      <c r="B278" s="2"/>
      <c r="D278" s="44"/>
      <c r="E278" s="44"/>
      <c r="F278" s="4"/>
      <c r="G278" s="2"/>
      <c r="H278" s="73"/>
      <c r="I278" s="47"/>
      <c r="J278" s="53"/>
      <c r="K278" s="45"/>
      <c r="M278" s="104"/>
    </row>
    <row r="279" spans="1:13" s="42" customFormat="1" ht="15" customHeight="1" x14ac:dyDescent="0.3">
      <c r="A279" s="7"/>
      <c r="B279" s="2"/>
      <c r="D279" s="44"/>
      <c r="E279" s="44"/>
      <c r="F279" s="4"/>
      <c r="G279" s="2"/>
      <c r="H279" s="73"/>
      <c r="I279" s="47"/>
      <c r="J279" s="53"/>
      <c r="K279" s="45"/>
      <c r="M279" s="104"/>
    </row>
    <row r="280" spans="1:13" s="42" customFormat="1" ht="15" customHeight="1" x14ac:dyDescent="0.3">
      <c r="A280" s="7"/>
      <c r="B280" s="2"/>
      <c r="D280" s="44"/>
      <c r="E280" s="44"/>
      <c r="F280" s="4"/>
      <c r="G280" s="2"/>
      <c r="H280" s="73"/>
      <c r="I280" s="47"/>
      <c r="J280" s="53"/>
      <c r="K280" s="45"/>
      <c r="M280" s="104"/>
    </row>
    <row r="281" spans="1:13" s="42" customFormat="1" ht="15" customHeight="1" x14ac:dyDescent="0.3">
      <c r="A281" s="7"/>
      <c r="B281" s="2"/>
      <c r="D281" s="44"/>
      <c r="E281" s="44"/>
      <c r="F281" s="4"/>
      <c r="G281" s="2"/>
      <c r="H281" s="73"/>
      <c r="I281" s="47"/>
      <c r="J281" s="53"/>
      <c r="K281" s="45"/>
      <c r="M281" s="104"/>
    </row>
    <row r="282" spans="1:13" s="42" customFormat="1" ht="15" customHeight="1" x14ac:dyDescent="0.3">
      <c r="A282" s="7"/>
      <c r="B282" s="2"/>
      <c r="D282" s="44"/>
      <c r="E282" s="44"/>
      <c r="F282" s="4"/>
      <c r="G282" s="2"/>
      <c r="H282" s="73"/>
      <c r="I282" s="47"/>
      <c r="J282" s="53"/>
      <c r="K282" s="45"/>
      <c r="M282" s="104"/>
    </row>
    <row r="283" spans="1:13" s="42" customFormat="1" ht="15" customHeight="1" x14ac:dyDescent="0.3">
      <c r="A283" s="7"/>
      <c r="B283" s="2"/>
      <c r="D283" s="44"/>
      <c r="E283" s="44"/>
      <c r="F283" s="4"/>
      <c r="G283" s="2"/>
      <c r="H283" s="73"/>
      <c r="I283" s="47"/>
      <c r="J283" s="53"/>
      <c r="K283" s="45"/>
      <c r="M283" s="104"/>
    </row>
    <row r="284" spans="1:13" s="42" customFormat="1" ht="15" customHeight="1" x14ac:dyDescent="0.3">
      <c r="A284" s="7"/>
      <c r="B284" s="2"/>
      <c r="D284" s="44"/>
      <c r="E284" s="44"/>
      <c r="F284" s="4"/>
      <c r="G284" s="2"/>
      <c r="H284" s="73"/>
      <c r="I284" s="47"/>
      <c r="J284" s="53"/>
      <c r="K284" s="45"/>
      <c r="M284" s="104"/>
    </row>
    <row r="285" spans="1:13" s="42" customFormat="1" ht="15" customHeight="1" x14ac:dyDescent="0.3">
      <c r="A285" s="7"/>
      <c r="B285" s="2"/>
      <c r="D285" s="44"/>
      <c r="E285" s="44"/>
      <c r="F285" s="4"/>
      <c r="G285" s="2"/>
      <c r="H285" s="73"/>
      <c r="I285" s="47"/>
      <c r="J285" s="53"/>
      <c r="K285" s="45"/>
      <c r="M285" s="104"/>
    </row>
    <row r="286" spans="1:13" s="42" customFormat="1" ht="15" customHeight="1" x14ac:dyDescent="0.3">
      <c r="A286" s="7"/>
      <c r="B286" s="2"/>
      <c r="D286" s="44"/>
      <c r="E286" s="44"/>
      <c r="F286" s="4"/>
      <c r="G286" s="2"/>
      <c r="H286" s="73"/>
      <c r="I286" s="47"/>
      <c r="J286" s="53"/>
      <c r="K286" s="45"/>
      <c r="M286" s="104"/>
    </row>
    <row r="287" spans="1:13" s="42" customFormat="1" ht="15" customHeight="1" x14ac:dyDescent="0.3">
      <c r="A287" s="7"/>
      <c r="B287" s="2"/>
      <c r="D287" s="44"/>
      <c r="E287" s="44"/>
      <c r="F287" s="4"/>
      <c r="G287" s="2"/>
      <c r="H287" s="73"/>
      <c r="I287" s="47"/>
      <c r="J287" s="53"/>
      <c r="K287" s="45"/>
      <c r="M287" s="104"/>
    </row>
    <row r="288" spans="1:13" s="42" customFormat="1" ht="15" customHeight="1" x14ac:dyDescent="0.3">
      <c r="A288" s="7"/>
      <c r="B288" s="2"/>
      <c r="D288" s="44"/>
      <c r="E288" s="44"/>
      <c r="F288" s="4"/>
      <c r="G288" s="2"/>
      <c r="H288" s="73"/>
      <c r="I288" s="47"/>
      <c r="J288" s="53"/>
      <c r="K288" s="45"/>
      <c r="M288" s="104"/>
    </row>
    <row r="289" spans="1:13" s="42" customFormat="1" ht="15" customHeight="1" x14ac:dyDescent="0.3">
      <c r="A289" s="7"/>
      <c r="B289" s="2"/>
      <c r="D289" s="44"/>
      <c r="E289" s="44"/>
      <c r="F289" s="4"/>
      <c r="G289" s="2"/>
      <c r="H289" s="73"/>
      <c r="I289" s="47"/>
      <c r="J289" s="53"/>
      <c r="K289" s="45"/>
      <c r="M289" s="104"/>
    </row>
    <row r="290" spans="1:13" s="42" customFormat="1" ht="15" customHeight="1" x14ac:dyDescent="0.3">
      <c r="A290" s="7"/>
      <c r="B290" s="2"/>
      <c r="D290" s="44"/>
      <c r="E290" s="44"/>
      <c r="F290" s="4"/>
      <c r="G290" s="2"/>
      <c r="H290" s="73"/>
      <c r="I290" s="47"/>
      <c r="J290" s="53"/>
      <c r="K290" s="45"/>
      <c r="M290" s="104"/>
    </row>
    <row r="291" spans="1:13" s="42" customFormat="1" ht="15" customHeight="1" x14ac:dyDescent="0.3">
      <c r="A291" s="7"/>
      <c r="B291" s="2"/>
      <c r="D291" s="44"/>
      <c r="E291" s="44"/>
      <c r="F291" s="4"/>
      <c r="G291" s="2"/>
      <c r="H291" s="73"/>
      <c r="I291" s="47"/>
      <c r="J291" s="53"/>
      <c r="K291" s="45"/>
      <c r="M291" s="104"/>
    </row>
    <row r="292" spans="1:13" s="42" customFormat="1" ht="15" customHeight="1" x14ac:dyDescent="0.3">
      <c r="A292" s="7"/>
      <c r="B292" s="2"/>
      <c r="D292" s="44"/>
      <c r="E292" s="44"/>
      <c r="F292" s="4"/>
      <c r="G292" s="2"/>
      <c r="H292" s="73"/>
      <c r="I292" s="47"/>
      <c r="J292" s="53"/>
      <c r="K292" s="45"/>
      <c r="M292" s="104"/>
    </row>
    <row r="293" spans="1:13" s="42" customFormat="1" ht="15" customHeight="1" x14ac:dyDescent="0.3">
      <c r="A293" s="7"/>
      <c r="B293" s="2"/>
      <c r="D293" s="44"/>
      <c r="E293" s="44"/>
      <c r="F293" s="4"/>
      <c r="G293" s="2"/>
      <c r="H293" s="73"/>
      <c r="I293" s="47"/>
      <c r="J293" s="53"/>
      <c r="K293" s="45"/>
      <c r="M293" s="104"/>
    </row>
    <row r="294" spans="1:13" s="42" customFormat="1" ht="15" customHeight="1" x14ac:dyDescent="0.3">
      <c r="A294" s="7"/>
      <c r="B294" s="2"/>
      <c r="D294" s="44"/>
      <c r="E294" s="44"/>
      <c r="F294" s="4"/>
      <c r="G294" s="2"/>
      <c r="H294" s="73"/>
      <c r="I294" s="47"/>
      <c r="J294" s="53"/>
      <c r="K294" s="45"/>
      <c r="M294" s="104"/>
    </row>
    <row r="295" spans="1:13" s="42" customFormat="1" ht="15" customHeight="1" x14ac:dyDescent="0.3">
      <c r="A295" s="7"/>
      <c r="B295" s="2"/>
      <c r="D295" s="44"/>
      <c r="E295" s="44"/>
      <c r="F295" s="4"/>
      <c r="G295" s="2"/>
      <c r="H295" s="73"/>
      <c r="I295" s="47"/>
      <c r="J295" s="53"/>
      <c r="K295" s="45"/>
      <c r="M295" s="104"/>
    </row>
    <row r="296" spans="1:13" s="42" customFormat="1" ht="15" customHeight="1" x14ac:dyDescent="0.3">
      <c r="A296" s="7"/>
      <c r="B296" s="2"/>
      <c r="D296" s="44"/>
      <c r="E296" s="44"/>
      <c r="F296" s="4"/>
      <c r="G296" s="2"/>
      <c r="H296" s="73"/>
      <c r="I296" s="47"/>
      <c r="J296" s="53"/>
      <c r="K296" s="45"/>
      <c r="M296" s="104"/>
    </row>
    <row r="297" spans="1:13" s="42" customFormat="1" ht="15" customHeight="1" x14ac:dyDescent="0.3">
      <c r="A297" s="7"/>
      <c r="B297" s="2"/>
      <c r="D297" s="44"/>
      <c r="E297" s="44"/>
      <c r="F297" s="4"/>
      <c r="G297" s="2"/>
      <c r="H297" s="73"/>
      <c r="I297" s="47"/>
      <c r="J297" s="53"/>
      <c r="K297" s="45"/>
      <c r="M297" s="104"/>
    </row>
    <row r="298" spans="1:13" s="42" customFormat="1" ht="15" customHeight="1" x14ac:dyDescent="0.3">
      <c r="A298" s="7"/>
      <c r="B298" s="2"/>
      <c r="D298" s="44"/>
      <c r="E298" s="44"/>
      <c r="F298" s="4"/>
      <c r="G298" s="2"/>
      <c r="H298" s="73"/>
      <c r="I298" s="47"/>
      <c r="J298" s="53"/>
      <c r="K298" s="45"/>
      <c r="M298" s="104"/>
    </row>
    <row r="299" spans="1:13" s="42" customFormat="1" ht="15" customHeight="1" x14ac:dyDescent="0.3">
      <c r="A299" s="7"/>
      <c r="B299" s="2"/>
      <c r="D299" s="44"/>
      <c r="E299" s="44"/>
      <c r="F299" s="4"/>
      <c r="G299" s="2"/>
      <c r="H299" s="73"/>
      <c r="I299" s="47"/>
      <c r="J299" s="53"/>
      <c r="K299" s="45"/>
      <c r="M299" s="104"/>
    </row>
    <row r="300" spans="1:13" s="42" customFormat="1" ht="15" customHeight="1" x14ac:dyDescent="0.3">
      <c r="A300" s="7"/>
      <c r="B300" s="2"/>
      <c r="D300" s="44"/>
      <c r="E300" s="44"/>
      <c r="F300" s="4"/>
      <c r="G300" s="2"/>
      <c r="H300" s="73"/>
      <c r="I300" s="47"/>
      <c r="J300" s="53"/>
      <c r="K300" s="45"/>
      <c r="M300" s="104"/>
    </row>
    <row r="301" spans="1:13" s="42" customFormat="1" ht="15" customHeight="1" x14ac:dyDescent="0.3">
      <c r="A301" s="7"/>
      <c r="B301" s="2"/>
      <c r="D301" s="44"/>
      <c r="E301" s="44"/>
      <c r="F301" s="4"/>
      <c r="G301" s="2"/>
      <c r="H301" s="73"/>
      <c r="I301" s="47"/>
      <c r="J301" s="53"/>
      <c r="K301" s="45"/>
      <c r="M301" s="104"/>
    </row>
    <row r="302" spans="1:13" s="42" customFormat="1" ht="15" customHeight="1" x14ac:dyDescent="0.3">
      <c r="A302" s="7"/>
      <c r="B302" s="2"/>
      <c r="D302" s="44"/>
      <c r="E302" s="44"/>
      <c r="F302" s="4"/>
      <c r="G302" s="2"/>
      <c r="H302" s="73"/>
      <c r="I302" s="47"/>
      <c r="J302" s="53"/>
      <c r="K302" s="45"/>
      <c r="M302" s="104"/>
    </row>
    <row r="303" spans="1:13" s="42" customFormat="1" ht="15" customHeight="1" x14ac:dyDescent="0.3">
      <c r="A303" s="7"/>
      <c r="B303" s="2"/>
      <c r="D303" s="44"/>
      <c r="E303" s="44"/>
      <c r="F303" s="4"/>
      <c r="G303" s="2"/>
      <c r="H303" s="73"/>
      <c r="I303" s="47"/>
      <c r="J303" s="53"/>
      <c r="K303" s="45"/>
      <c r="M303" s="104"/>
    </row>
    <row r="304" spans="1:13" s="42" customFormat="1" ht="15" customHeight="1" x14ac:dyDescent="0.3">
      <c r="A304" s="7"/>
      <c r="B304" s="2"/>
      <c r="D304" s="44"/>
      <c r="E304" s="44"/>
      <c r="F304" s="4"/>
      <c r="G304" s="2"/>
      <c r="H304" s="73"/>
      <c r="I304" s="47"/>
      <c r="J304" s="53"/>
      <c r="K304" s="45"/>
      <c r="M304" s="104"/>
    </row>
    <row r="305" spans="1:13" s="42" customFormat="1" ht="15" customHeight="1" x14ac:dyDescent="0.3">
      <c r="A305" s="7"/>
      <c r="B305" s="2"/>
      <c r="D305" s="44"/>
      <c r="E305" s="44"/>
      <c r="F305" s="4"/>
      <c r="G305" s="2"/>
      <c r="H305" s="73"/>
      <c r="I305" s="47"/>
      <c r="J305" s="53"/>
      <c r="K305" s="45"/>
      <c r="M305" s="104"/>
    </row>
    <row r="306" spans="1:13" s="42" customFormat="1" ht="15" customHeight="1" x14ac:dyDescent="0.3">
      <c r="A306" s="7"/>
      <c r="B306" s="2"/>
      <c r="D306" s="44"/>
      <c r="E306" s="44"/>
      <c r="F306" s="4"/>
      <c r="G306" s="2"/>
      <c r="H306" s="73"/>
      <c r="I306" s="47"/>
      <c r="J306" s="53"/>
      <c r="K306" s="45"/>
      <c r="M306" s="104"/>
    </row>
    <row r="307" spans="1:13" s="42" customFormat="1" ht="15" customHeight="1" x14ac:dyDescent="0.3">
      <c r="A307" s="7"/>
      <c r="B307" s="2"/>
      <c r="D307" s="44"/>
      <c r="E307" s="44"/>
      <c r="F307" s="4"/>
      <c r="G307" s="2"/>
      <c r="H307" s="73"/>
      <c r="I307" s="47"/>
      <c r="J307" s="53"/>
      <c r="K307" s="45"/>
      <c r="M307" s="104"/>
    </row>
    <row r="308" spans="1:13" s="42" customFormat="1" ht="15" customHeight="1" x14ac:dyDescent="0.3">
      <c r="A308" s="7"/>
      <c r="B308" s="2"/>
      <c r="D308" s="44"/>
      <c r="E308" s="44"/>
      <c r="F308" s="4"/>
      <c r="G308" s="2"/>
      <c r="H308" s="73"/>
      <c r="I308" s="47"/>
      <c r="J308" s="53"/>
      <c r="K308" s="45"/>
      <c r="M308" s="104"/>
    </row>
    <row r="309" spans="1:13" s="42" customFormat="1" ht="15" customHeight="1" x14ac:dyDescent="0.3">
      <c r="A309" s="7"/>
      <c r="B309" s="2"/>
      <c r="D309" s="44"/>
      <c r="E309" s="44"/>
      <c r="F309" s="4"/>
      <c r="G309" s="2"/>
      <c r="H309" s="73"/>
      <c r="I309" s="47"/>
      <c r="J309" s="53"/>
      <c r="K309" s="45"/>
      <c r="M309" s="104"/>
    </row>
    <row r="310" spans="1:13" s="42" customFormat="1" ht="15" customHeight="1" x14ac:dyDescent="0.3">
      <c r="A310" s="7"/>
      <c r="B310" s="2"/>
      <c r="D310" s="44"/>
      <c r="E310" s="44"/>
      <c r="F310" s="4"/>
      <c r="G310" s="2"/>
      <c r="H310" s="73"/>
      <c r="I310" s="47"/>
      <c r="J310" s="53"/>
      <c r="K310" s="45"/>
      <c r="M310" s="104"/>
    </row>
    <row r="311" spans="1:13" s="42" customFormat="1" ht="15" customHeight="1" x14ac:dyDescent="0.3">
      <c r="A311" s="7"/>
      <c r="B311" s="2"/>
      <c r="D311" s="44"/>
      <c r="E311" s="44"/>
      <c r="F311" s="4"/>
      <c r="G311" s="2"/>
      <c r="H311" s="73"/>
      <c r="I311" s="47"/>
      <c r="J311" s="53"/>
      <c r="K311" s="45"/>
      <c r="M311" s="104"/>
    </row>
    <row r="312" spans="1:13" s="42" customFormat="1" ht="15" customHeight="1" x14ac:dyDescent="0.3">
      <c r="A312" s="7"/>
      <c r="B312" s="2"/>
      <c r="D312" s="44"/>
      <c r="E312" s="44"/>
      <c r="F312" s="4"/>
      <c r="G312" s="2"/>
      <c r="H312" s="73"/>
      <c r="I312" s="47"/>
      <c r="J312" s="53"/>
      <c r="K312" s="45"/>
      <c r="M312" s="104"/>
    </row>
    <row r="313" spans="1:13" s="42" customFormat="1" ht="15" customHeight="1" x14ac:dyDescent="0.3">
      <c r="A313" s="7"/>
      <c r="B313" s="2"/>
      <c r="D313" s="44"/>
      <c r="E313" s="44"/>
      <c r="F313" s="4"/>
      <c r="G313" s="2"/>
      <c r="H313" s="73"/>
      <c r="I313" s="47"/>
      <c r="J313" s="53"/>
      <c r="K313" s="45"/>
      <c r="M313" s="104"/>
    </row>
    <row r="314" spans="1:13" s="42" customFormat="1" ht="15" customHeight="1" x14ac:dyDescent="0.3">
      <c r="A314" s="7"/>
      <c r="B314" s="2"/>
      <c r="D314" s="44"/>
      <c r="E314" s="44"/>
      <c r="F314" s="4"/>
      <c r="G314" s="2"/>
      <c r="H314" s="73"/>
      <c r="I314" s="47"/>
      <c r="J314" s="53"/>
      <c r="K314" s="45"/>
      <c r="M314" s="104"/>
    </row>
    <row r="315" spans="1:13" s="42" customFormat="1" ht="15" customHeight="1" x14ac:dyDescent="0.3">
      <c r="A315" s="7"/>
      <c r="B315" s="2"/>
      <c r="D315" s="44"/>
      <c r="E315" s="44"/>
      <c r="F315" s="4"/>
      <c r="G315" s="2"/>
      <c r="H315" s="73"/>
      <c r="I315" s="47"/>
      <c r="J315" s="53"/>
      <c r="K315" s="45"/>
      <c r="M315" s="104"/>
    </row>
    <row r="316" spans="1:13" s="42" customFormat="1" ht="15" customHeight="1" x14ac:dyDescent="0.3">
      <c r="A316" s="7"/>
      <c r="B316" s="2"/>
      <c r="D316" s="44"/>
      <c r="E316" s="44"/>
      <c r="F316" s="4"/>
      <c r="G316" s="2"/>
      <c r="H316" s="73"/>
      <c r="I316" s="47"/>
      <c r="J316" s="53"/>
      <c r="K316" s="45"/>
      <c r="M316" s="104"/>
    </row>
    <row r="317" spans="1:13" s="42" customFormat="1" ht="10.199999999999999" customHeight="1" x14ac:dyDescent="0.3">
      <c r="A317" s="7"/>
      <c r="B317" s="2"/>
      <c r="D317" s="44"/>
      <c r="E317" s="44"/>
      <c r="F317" s="4"/>
      <c r="G317" s="2"/>
      <c r="H317" s="73"/>
      <c r="I317" s="47"/>
      <c r="J317" s="53"/>
      <c r="K317" s="45"/>
      <c r="M317" s="104"/>
    </row>
    <row r="318" spans="1:13" s="42" customFormat="1" ht="15" customHeight="1" x14ac:dyDescent="0.3">
      <c r="A318" s="7"/>
      <c r="B318" s="303" t="s">
        <v>264</v>
      </c>
      <c r="C318" s="303"/>
      <c r="D318" s="303"/>
      <c r="E318" s="303"/>
      <c r="F318" s="303"/>
      <c r="G318" s="303"/>
      <c r="H318" s="303"/>
      <c r="I318" s="303"/>
      <c r="J318" s="303"/>
      <c r="K318" s="45"/>
      <c r="M318" s="104"/>
    </row>
    <row r="319" spans="1:13" s="42" customFormat="1" ht="28.8" customHeight="1" x14ac:dyDescent="0.3">
      <c r="A319" s="7"/>
      <c r="B319" s="88" t="s">
        <v>1</v>
      </c>
      <c r="C319" s="89" t="s">
        <v>2</v>
      </c>
      <c r="D319" s="90" t="s">
        <v>3</v>
      </c>
      <c r="E319" s="90" t="s">
        <v>4</v>
      </c>
      <c r="F319" s="90" t="s">
        <v>5</v>
      </c>
      <c r="G319" s="88" t="s">
        <v>6</v>
      </c>
      <c r="H319" s="88" t="s">
        <v>7</v>
      </c>
      <c r="I319" s="91" t="s">
        <v>8</v>
      </c>
      <c r="J319" s="92" t="s">
        <v>9</v>
      </c>
      <c r="K319" s="45"/>
      <c r="M319" s="104"/>
    </row>
    <row r="320" spans="1:13" s="42" customFormat="1" ht="15" customHeight="1" x14ac:dyDescent="0.3">
      <c r="A320" s="7"/>
      <c r="B320" s="2"/>
      <c r="D320" s="44"/>
      <c r="E320" s="44"/>
      <c r="F320" s="4"/>
      <c r="G320" s="2"/>
      <c r="H320" s="73"/>
      <c r="I320" s="47"/>
      <c r="J320" s="53"/>
      <c r="K320" s="45"/>
      <c r="M320" s="104"/>
    </row>
    <row r="321" spans="1:13" s="42" customFormat="1" ht="15" customHeight="1" x14ac:dyDescent="0.3">
      <c r="A321" s="7"/>
      <c r="B321" s="2"/>
      <c r="C321" s="1"/>
      <c r="D321" s="3"/>
      <c r="E321" s="3"/>
      <c r="F321" s="4"/>
      <c r="G321" s="2"/>
      <c r="H321" s="2"/>
      <c r="I321" s="5"/>
      <c r="J321" s="53"/>
      <c r="K321" s="45"/>
      <c r="M321" s="104"/>
    </row>
    <row r="322" spans="1:13" s="216" customFormat="1" ht="28.8" customHeight="1" x14ac:dyDescent="0.3">
      <c r="B322" s="217">
        <v>3</v>
      </c>
      <c r="C322" s="218" t="s">
        <v>47</v>
      </c>
      <c r="D322" s="219"/>
      <c r="E322" s="219"/>
      <c r="F322" s="220"/>
      <c r="G322" s="221"/>
      <c r="H322" s="222"/>
      <c r="I322" s="223"/>
      <c r="J322" s="224">
        <f>SUM(H323:H354)</f>
        <v>0</v>
      </c>
      <c r="K322" s="225"/>
      <c r="M322" s="226"/>
    </row>
    <row r="323" spans="1:13" s="42" customFormat="1" ht="15.6" customHeight="1" x14ac:dyDescent="0.3">
      <c r="A323" s="7"/>
      <c r="B323" s="43"/>
      <c r="D323" s="44"/>
      <c r="E323" s="44"/>
      <c r="F323" s="73"/>
      <c r="G323" s="47"/>
      <c r="H323" s="73"/>
      <c r="I323" s="47"/>
      <c r="J323" s="98"/>
      <c r="K323" s="45"/>
      <c r="M323" s="104"/>
    </row>
    <row r="324" spans="1:13" s="42" customFormat="1" ht="27.6" customHeight="1" x14ac:dyDescent="0.3">
      <c r="A324" s="7"/>
      <c r="B324" s="43">
        <v>7.1</v>
      </c>
      <c r="C324" s="65" t="s">
        <v>139</v>
      </c>
      <c r="D324" s="231" t="s">
        <v>18</v>
      </c>
      <c r="E324" s="231">
        <v>1</v>
      </c>
      <c r="F324" s="264">
        <v>0</v>
      </c>
      <c r="G324" s="265">
        <v>0</v>
      </c>
      <c r="H324" s="266">
        <f t="shared" ref="H324" si="11">G324*F324</f>
        <v>0</v>
      </c>
      <c r="I324" s="267">
        <v>20</v>
      </c>
      <c r="J324" s="98"/>
      <c r="K324" s="45"/>
      <c r="M324" s="104"/>
    </row>
    <row r="325" spans="1:13" s="42" customFormat="1" ht="15.6" customHeight="1" x14ac:dyDescent="0.3">
      <c r="A325" s="7"/>
      <c r="B325" s="43"/>
      <c r="D325" s="44"/>
      <c r="E325" s="73"/>
      <c r="F325" s="73"/>
      <c r="G325" s="47"/>
      <c r="H325" s="73"/>
      <c r="I325" s="47"/>
      <c r="J325" s="98"/>
      <c r="K325" s="45"/>
      <c r="M325" s="104"/>
    </row>
    <row r="326" spans="1:13" s="42" customFormat="1" ht="43.2" customHeight="1" x14ac:dyDescent="0.3">
      <c r="A326" s="7"/>
      <c r="B326" s="43">
        <v>7.2</v>
      </c>
      <c r="C326" s="194" t="s">
        <v>210</v>
      </c>
      <c r="D326" s="44" t="s">
        <v>18</v>
      </c>
      <c r="E326" s="44">
        <v>1</v>
      </c>
      <c r="F326" s="137">
        <v>0</v>
      </c>
      <c r="G326" s="138">
        <v>0</v>
      </c>
      <c r="H326" s="73">
        <f t="shared" ref="H326" si="12">G326*F326</f>
        <v>0</v>
      </c>
      <c r="I326" s="270">
        <v>20</v>
      </c>
      <c r="J326" s="98"/>
      <c r="K326" s="45"/>
      <c r="M326" s="104"/>
    </row>
    <row r="327" spans="1:13" s="42" customFormat="1" ht="15.6" customHeight="1" x14ac:dyDescent="0.3">
      <c r="A327" s="7"/>
      <c r="B327" s="43"/>
      <c r="D327" s="44"/>
      <c r="E327" s="44"/>
      <c r="F327" s="73"/>
      <c r="G327" s="47"/>
      <c r="H327" s="73"/>
      <c r="I327" s="47"/>
      <c r="J327" s="98"/>
      <c r="K327" s="45"/>
      <c r="M327" s="104"/>
    </row>
    <row r="328" spans="1:13" s="42" customFormat="1" ht="15.6" customHeight="1" x14ac:dyDescent="0.3">
      <c r="A328" s="7"/>
      <c r="B328" s="43"/>
      <c r="D328" s="44"/>
      <c r="E328" s="44"/>
      <c r="F328" s="73"/>
      <c r="G328" s="47"/>
      <c r="H328" s="73"/>
      <c r="I328" s="47"/>
      <c r="J328" s="98"/>
      <c r="K328" s="45"/>
      <c r="M328" s="104"/>
    </row>
    <row r="329" spans="1:13" s="42" customFormat="1" ht="15.6" customHeight="1" x14ac:dyDescent="0.3">
      <c r="A329" s="7"/>
      <c r="B329" s="43">
        <v>7.5</v>
      </c>
      <c r="C329" s="238" t="s">
        <v>156</v>
      </c>
      <c r="D329" s="44"/>
      <c r="E329" s="73"/>
      <c r="F329" s="270"/>
      <c r="G329" s="252"/>
      <c r="H329" s="73"/>
      <c r="I329" s="47"/>
      <c r="J329" s="252"/>
      <c r="K329" s="45"/>
      <c r="M329" s="104"/>
    </row>
    <row r="330" spans="1:13" s="42" customFormat="1" ht="46.8" customHeight="1" x14ac:dyDescent="0.3">
      <c r="A330" s="7"/>
      <c r="B330" s="43"/>
      <c r="C330" s="236" t="s">
        <v>249</v>
      </c>
      <c r="D330" s="44"/>
      <c r="E330" s="73"/>
      <c r="F330" s="270"/>
      <c r="G330" s="252"/>
      <c r="H330" s="73"/>
      <c r="I330" s="47"/>
      <c r="J330" s="252"/>
      <c r="K330" s="45"/>
      <c r="M330" s="104"/>
    </row>
    <row r="331" spans="1:13" s="42" customFormat="1" ht="15.6" customHeight="1" x14ac:dyDescent="0.3">
      <c r="A331" s="7"/>
      <c r="B331" s="43"/>
      <c r="C331" s="247" t="s">
        <v>212</v>
      </c>
      <c r="D331" s="44"/>
      <c r="E331" s="73"/>
      <c r="F331" s="270"/>
      <c r="G331" s="252"/>
      <c r="H331" s="73"/>
      <c r="I331" s="47"/>
      <c r="J331" s="252"/>
      <c r="K331" s="45"/>
      <c r="M331" s="104"/>
    </row>
    <row r="332" spans="1:13" s="42" customFormat="1" ht="15.6" customHeight="1" x14ac:dyDescent="0.3">
      <c r="A332" s="7"/>
      <c r="B332" s="43"/>
      <c r="C332" s="247" t="s">
        <v>213</v>
      </c>
      <c r="D332" s="44"/>
      <c r="E332" s="73"/>
      <c r="F332" s="270"/>
      <c r="G332" s="252"/>
      <c r="H332" s="73"/>
      <c r="I332" s="47"/>
      <c r="J332" s="252"/>
      <c r="K332" s="45"/>
      <c r="M332" s="104"/>
    </row>
    <row r="333" spans="1:13" s="42" customFormat="1" ht="15.6" customHeight="1" x14ac:dyDescent="0.3">
      <c r="A333" s="7"/>
      <c r="B333" s="43"/>
      <c r="C333" s="239" t="s">
        <v>157</v>
      </c>
      <c r="D333" s="44"/>
      <c r="E333" s="73"/>
      <c r="F333" s="270"/>
      <c r="G333" s="252"/>
      <c r="H333" s="73"/>
      <c r="I333" s="47"/>
      <c r="J333" s="252"/>
      <c r="K333" s="45"/>
      <c r="M333" s="104"/>
    </row>
    <row r="334" spans="1:13" s="42" customFormat="1" ht="15.6" customHeight="1" x14ac:dyDescent="0.3">
      <c r="A334" s="7"/>
      <c r="B334" s="43"/>
      <c r="C334" s="239" t="s">
        <v>158</v>
      </c>
      <c r="D334" s="44"/>
      <c r="E334" s="73"/>
      <c r="F334" s="270"/>
      <c r="G334" s="252"/>
      <c r="H334" s="73"/>
      <c r="I334" s="47"/>
      <c r="J334" s="252"/>
      <c r="K334" s="45"/>
      <c r="M334" s="104"/>
    </row>
    <row r="335" spans="1:13" s="42" customFormat="1" ht="15.6" customHeight="1" x14ac:dyDescent="0.3">
      <c r="A335" s="7"/>
      <c r="B335" s="43"/>
      <c r="C335" s="239" t="s">
        <v>159</v>
      </c>
      <c r="D335" s="44"/>
      <c r="E335" s="73"/>
      <c r="F335" s="270"/>
      <c r="G335" s="252"/>
      <c r="H335" s="73"/>
      <c r="I335" s="47"/>
      <c r="J335" s="252"/>
      <c r="K335" s="45"/>
      <c r="M335" s="104"/>
    </row>
    <row r="336" spans="1:13" s="42" customFormat="1" ht="16.2" customHeight="1" x14ac:dyDescent="0.3">
      <c r="A336" s="7"/>
      <c r="B336" s="43"/>
      <c r="C336" s="247" t="s">
        <v>241</v>
      </c>
      <c r="D336" s="44"/>
      <c r="E336" s="73"/>
      <c r="F336" s="270"/>
      <c r="G336" s="252"/>
      <c r="H336" s="73"/>
      <c r="I336" s="47"/>
      <c r="J336" s="252"/>
      <c r="K336" s="45"/>
      <c r="M336" s="104"/>
    </row>
    <row r="337" spans="1:13" s="42" customFormat="1" ht="15.6" customHeight="1" x14ac:dyDescent="0.3">
      <c r="A337" s="7"/>
      <c r="B337" s="43"/>
      <c r="C337" s="239" t="s">
        <v>160</v>
      </c>
      <c r="D337" s="44"/>
      <c r="E337" s="73"/>
      <c r="F337" s="270"/>
      <c r="G337" s="252"/>
      <c r="H337" s="73"/>
      <c r="I337" s="47"/>
      <c r="J337" s="252"/>
      <c r="K337" s="45"/>
      <c r="M337" s="104"/>
    </row>
    <row r="338" spans="1:13" s="42" customFormat="1" ht="29.4" customHeight="1" x14ac:dyDescent="0.3">
      <c r="A338" s="7"/>
      <c r="B338" s="43"/>
      <c r="C338" s="239" t="s">
        <v>164</v>
      </c>
      <c r="D338" s="44"/>
      <c r="E338" s="73"/>
      <c r="F338" s="270"/>
      <c r="G338" s="252"/>
      <c r="H338" s="73"/>
      <c r="I338" s="47"/>
      <c r="J338" s="252"/>
      <c r="K338" s="45"/>
      <c r="M338" s="104"/>
    </row>
    <row r="339" spans="1:13" s="42" customFormat="1" ht="30" customHeight="1" x14ac:dyDescent="0.3">
      <c r="A339" s="7"/>
      <c r="B339" s="43"/>
      <c r="C339" s="239" t="s">
        <v>161</v>
      </c>
      <c r="D339" s="44"/>
      <c r="E339" s="73"/>
      <c r="F339" s="270"/>
      <c r="G339" s="252"/>
      <c r="H339" s="73"/>
      <c r="I339" s="47"/>
      <c r="J339" s="252"/>
      <c r="K339" s="45"/>
      <c r="M339" s="104"/>
    </row>
    <row r="340" spans="1:13" s="42" customFormat="1" ht="60" customHeight="1" x14ac:dyDescent="0.3">
      <c r="A340" s="7"/>
      <c r="B340" s="43"/>
      <c r="C340" s="239" t="s">
        <v>162</v>
      </c>
      <c r="D340" s="44"/>
      <c r="E340" s="73"/>
      <c r="F340" s="270"/>
      <c r="G340" s="252"/>
      <c r="H340" s="73"/>
      <c r="I340" s="47"/>
      <c r="J340" s="252"/>
      <c r="K340" s="45"/>
      <c r="M340" s="104"/>
    </row>
    <row r="341" spans="1:13" s="42" customFormat="1" ht="30" customHeight="1" x14ac:dyDescent="0.3">
      <c r="A341" s="7"/>
      <c r="B341" s="43"/>
      <c r="C341" s="236" t="s">
        <v>239</v>
      </c>
      <c r="D341" s="44"/>
      <c r="E341" s="73"/>
      <c r="F341" s="270"/>
      <c r="G341" s="252"/>
      <c r="H341" s="73"/>
      <c r="I341" s="47"/>
      <c r="J341" s="252"/>
      <c r="K341" s="45"/>
      <c r="M341" s="104"/>
    </row>
    <row r="342" spans="1:13" s="42" customFormat="1" ht="15.6" customHeight="1" x14ac:dyDescent="0.25">
      <c r="A342" s="7"/>
      <c r="B342" s="43"/>
      <c r="C342" s="236" t="s">
        <v>163</v>
      </c>
      <c r="D342" s="203" t="s">
        <v>18</v>
      </c>
      <c r="E342" s="73">
        <v>1</v>
      </c>
      <c r="F342" s="137">
        <v>0</v>
      </c>
      <c r="G342" s="138">
        <v>0</v>
      </c>
      <c r="H342" s="73">
        <f t="shared" ref="H342" si="13">G342*F342</f>
        <v>0</v>
      </c>
      <c r="I342" s="47"/>
      <c r="J342" s="252"/>
      <c r="K342" s="45"/>
      <c r="M342" s="104"/>
    </row>
    <row r="343" spans="1:13" s="42" customFormat="1" ht="15.6" customHeight="1" x14ac:dyDescent="0.3">
      <c r="A343" s="7"/>
      <c r="B343" s="43"/>
      <c r="D343" s="44"/>
      <c r="E343" s="73"/>
      <c r="F343" s="73"/>
      <c r="G343" s="47"/>
      <c r="H343" s="73"/>
      <c r="I343" s="47"/>
      <c r="J343" s="252"/>
      <c r="K343" s="45"/>
      <c r="M343" s="104"/>
    </row>
    <row r="344" spans="1:13" s="42" customFormat="1" ht="15.6" customHeight="1" x14ac:dyDescent="0.3">
      <c r="A344" s="7"/>
      <c r="B344" s="43"/>
      <c r="D344" s="44"/>
      <c r="E344" s="73"/>
      <c r="F344" s="73"/>
      <c r="G344" s="47"/>
      <c r="H344" s="73"/>
      <c r="I344" s="47"/>
      <c r="J344" s="252"/>
      <c r="K344" s="45"/>
      <c r="M344" s="104"/>
    </row>
    <row r="345" spans="1:13" s="42" customFormat="1" ht="17.399999999999999" customHeight="1" x14ac:dyDescent="0.25">
      <c r="A345" s="7"/>
      <c r="B345" s="43">
        <v>7.4</v>
      </c>
      <c r="C345" s="194" t="s">
        <v>154</v>
      </c>
      <c r="D345" s="203"/>
      <c r="E345" s="204"/>
      <c r="F345" s="73"/>
      <c r="G345" s="47"/>
      <c r="H345" s="204"/>
      <c r="I345" s="253"/>
      <c r="J345" s="263"/>
      <c r="K345" s="45"/>
      <c r="M345" s="104"/>
    </row>
    <row r="346" spans="1:13" s="42" customFormat="1" ht="123" customHeight="1" x14ac:dyDescent="0.25">
      <c r="A346" s="7"/>
      <c r="B346" s="43"/>
      <c r="C346" s="194" t="s">
        <v>242</v>
      </c>
      <c r="D346" s="203" t="s">
        <v>18</v>
      </c>
      <c r="E346" s="204">
        <v>1</v>
      </c>
      <c r="F346" s="276">
        <v>0</v>
      </c>
      <c r="G346" s="277">
        <v>0</v>
      </c>
      <c r="H346" s="204">
        <f t="shared" ref="H346" si="14">G346*F346</f>
        <v>0</v>
      </c>
      <c r="I346" s="253"/>
      <c r="J346" s="263"/>
      <c r="K346" s="45"/>
      <c r="M346" s="104"/>
    </row>
    <row r="347" spans="1:13" s="42" customFormat="1" ht="17.399999999999999" customHeight="1" x14ac:dyDescent="0.25">
      <c r="A347" s="7"/>
      <c r="B347" s="43"/>
      <c r="C347" s="194"/>
      <c r="D347" s="203"/>
      <c r="E347" s="204"/>
      <c r="F347" s="73"/>
      <c r="G347" s="47"/>
      <c r="H347" s="204"/>
      <c r="I347" s="253"/>
      <c r="J347" s="263"/>
      <c r="K347" s="45"/>
      <c r="M347" s="104"/>
    </row>
    <row r="348" spans="1:13" s="42" customFormat="1" ht="17.399999999999999" customHeight="1" x14ac:dyDescent="0.25">
      <c r="A348" s="7"/>
      <c r="B348" s="43">
        <v>7.6</v>
      </c>
      <c r="C348" s="194" t="s">
        <v>240</v>
      </c>
      <c r="D348" s="203"/>
      <c r="E348" s="204"/>
      <c r="F348" s="73"/>
      <c r="G348" s="47"/>
      <c r="H348" s="204"/>
      <c r="I348" s="253"/>
      <c r="J348" s="263"/>
      <c r="K348" s="45"/>
      <c r="M348" s="104"/>
    </row>
    <row r="349" spans="1:13" s="247" customFormat="1" ht="33" customHeight="1" x14ac:dyDescent="0.25">
      <c r="A349" s="251"/>
      <c r="B349" s="47"/>
      <c r="C349" s="236" t="s">
        <v>234</v>
      </c>
      <c r="D349" s="204" t="s">
        <v>18</v>
      </c>
      <c r="E349" s="204">
        <v>1</v>
      </c>
      <c r="F349" s="276">
        <v>0</v>
      </c>
      <c r="G349" s="277">
        <v>0</v>
      </c>
      <c r="H349" s="204">
        <f t="shared" ref="H349" si="15">G349*F349</f>
        <v>0</v>
      </c>
      <c r="I349" s="253"/>
      <c r="J349" s="263"/>
      <c r="K349" s="289"/>
      <c r="M349" s="290"/>
    </row>
    <row r="350" spans="1:13" s="42" customFormat="1" ht="17.399999999999999" customHeight="1" x14ac:dyDescent="0.3">
      <c r="A350" s="7"/>
      <c r="B350" s="43"/>
      <c r="C350" s="1"/>
      <c r="D350" s="3"/>
      <c r="E350" s="283"/>
      <c r="F350" s="93"/>
      <c r="G350" s="94"/>
      <c r="H350" s="94"/>
      <c r="I350" s="253"/>
      <c r="J350" s="263"/>
      <c r="K350" s="45"/>
      <c r="M350" s="104"/>
    </row>
    <row r="351" spans="1:13" s="42" customFormat="1" ht="17.399999999999999" customHeight="1" x14ac:dyDescent="0.3">
      <c r="A351" s="7"/>
      <c r="B351" s="43"/>
      <c r="C351" s="1"/>
      <c r="D351" s="3"/>
      <c r="E351" s="283"/>
      <c r="F351" s="93"/>
      <c r="G351" s="94"/>
      <c r="H351" s="94"/>
      <c r="I351" s="253"/>
      <c r="J351" s="263"/>
      <c r="K351" s="45"/>
      <c r="M351" s="104"/>
    </row>
    <row r="352" spans="1:13" s="42" customFormat="1" ht="17.399999999999999" customHeight="1" x14ac:dyDescent="0.3">
      <c r="A352" s="7"/>
      <c r="B352" s="43">
        <v>7.9</v>
      </c>
      <c r="C352" s="234" t="s">
        <v>101</v>
      </c>
      <c r="D352" s="44" t="s">
        <v>18</v>
      </c>
      <c r="E352" s="73">
        <v>1</v>
      </c>
      <c r="F352" s="137">
        <v>0</v>
      </c>
      <c r="G352" s="138">
        <v>0</v>
      </c>
      <c r="H352" s="73">
        <f>G352*F352</f>
        <v>0</v>
      </c>
      <c r="I352" s="47">
        <v>20</v>
      </c>
      <c r="J352" s="263"/>
      <c r="K352" s="45"/>
      <c r="M352" s="104"/>
    </row>
    <row r="353" spans="1:13" s="42" customFormat="1" ht="136.80000000000001" customHeight="1" x14ac:dyDescent="0.3">
      <c r="A353" s="7"/>
      <c r="B353" s="43"/>
      <c r="C353" s="42" t="s">
        <v>252</v>
      </c>
      <c r="D353" s="44"/>
      <c r="E353" s="73"/>
      <c r="F353" s="93"/>
      <c r="G353" s="94"/>
      <c r="H353" s="73"/>
      <c r="I353" s="47"/>
      <c r="J353" s="263"/>
      <c r="K353" s="45"/>
      <c r="M353" s="104"/>
    </row>
    <row r="354" spans="1:13" s="42" customFormat="1" ht="16.8" customHeight="1" x14ac:dyDescent="0.3">
      <c r="A354" s="7"/>
      <c r="B354" s="43"/>
      <c r="C354" s="1"/>
      <c r="D354" s="3"/>
      <c r="E354" s="283"/>
      <c r="F354" s="93"/>
      <c r="G354" s="94"/>
      <c r="H354" s="94"/>
      <c r="I354" s="253"/>
      <c r="J354" s="263"/>
      <c r="K354" s="45"/>
      <c r="M354" s="104"/>
    </row>
    <row r="355" spans="1:13" s="42" customFormat="1" ht="16.8" customHeight="1" x14ac:dyDescent="0.3">
      <c r="A355" s="7"/>
      <c r="B355" s="43"/>
      <c r="C355" s="1"/>
      <c r="D355" s="3"/>
      <c r="E355" s="283"/>
      <c r="F355" s="93"/>
      <c r="G355" s="94"/>
      <c r="H355" s="94"/>
      <c r="I355" s="253"/>
      <c r="J355" s="263"/>
      <c r="K355" s="45"/>
      <c r="M355" s="104"/>
    </row>
    <row r="356" spans="1:13" s="42" customFormat="1" ht="16.8" customHeight="1" x14ac:dyDescent="0.3">
      <c r="A356" s="7"/>
      <c r="B356" s="43"/>
      <c r="C356" s="1"/>
      <c r="D356" s="3"/>
      <c r="E356" s="283"/>
      <c r="F356" s="93"/>
      <c r="G356" s="94"/>
      <c r="H356" s="94"/>
      <c r="I356" s="253"/>
      <c r="J356" s="263"/>
      <c r="K356" s="45"/>
      <c r="M356" s="104"/>
    </row>
    <row r="357" spans="1:13" s="42" customFormat="1" ht="13.2" customHeight="1" x14ac:dyDescent="0.3">
      <c r="A357" s="7"/>
      <c r="B357" s="2"/>
      <c r="C357" s="1"/>
      <c r="D357" s="3"/>
      <c r="E357" s="3"/>
      <c r="F357" s="4"/>
      <c r="G357" s="2"/>
      <c r="H357" s="2"/>
      <c r="I357" s="5"/>
      <c r="J357" s="53"/>
      <c r="K357" s="45"/>
      <c r="M357" s="104"/>
    </row>
    <row r="358" spans="1:13" s="42" customFormat="1" ht="17.399999999999999" customHeight="1" x14ac:dyDescent="0.3">
      <c r="A358" s="7"/>
      <c r="B358" s="303" t="s">
        <v>264</v>
      </c>
      <c r="C358" s="303"/>
      <c r="D358" s="303"/>
      <c r="E358" s="303"/>
      <c r="F358" s="303"/>
      <c r="G358" s="303"/>
      <c r="H358" s="303"/>
      <c r="I358" s="303"/>
      <c r="J358" s="303"/>
      <c r="K358" s="45"/>
      <c r="M358" s="104"/>
    </row>
    <row r="359" spans="1:13" s="42" customFormat="1" ht="33" customHeight="1" x14ac:dyDescent="0.3">
      <c r="A359" s="7"/>
      <c r="B359" s="88" t="s">
        <v>1</v>
      </c>
      <c r="C359" s="89" t="s">
        <v>2</v>
      </c>
      <c r="D359" s="90" t="s">
        <v>3</v>
      </c>
      <c r="E359" s="90" t="s">
        <v>4</v>
      </c>
      <c r="F359" s="90" t="s">
        <v>5</v>
      </c>
      <c r="G359" s="88" t="s">
        <v>6</v>
      </c>
      <c r="H359" s="88" t="s">
        <v>7</v>
      </c>
      <c r="I359" s="91" t="s">
        <v>8</v>
      </c>
      <c r="J359" s="92" t="s">
        <v>9</v>
      </c>
      <c r="K359" s="45"/>
      <c r="M359" s="104"/>
    </row>
    <row r="360" spans="1:13" s="42" customFormat="1" ht="17.399999999999999" customHeight="1" x14ac:dyDescent="0.3">
      <c r="A360" s="7"/>
      <c r="B360" s="2"/>
      <c r="C360" s="1"/>
      <c r="D360" s="3"/>
      <c r="E360" s="3"/>
      <c r="F360" s="4"/>
      <c r="G360" s="2"/>
      <c r="H360" s="2"/>
      <c r="I360" s="5"/>
      <c r="J360" s="53"/>
      <c r="K360" s="45"/>
      <c r="M360" s="104"/>
    </row>
    <row r="361" spans="1:13" s="42" customFormat="1" ht="17.399999999999999" customHeight="1" x14ac:dyDescent="0.3">
      <c r="A361" s="7"/>
      <c r="B361" s="2"/>
      <c r="C361" s="1"/>
      <c r="D361" s="3"/>
      <c r="E361" s="3"/>
      <c r="F361" s="4"/>
      <c r="G361" s="2"/>
      <c r="H361" s="2"/>
      <c r="I361" s="5"/>
      <c r="J361" s="53"/>
      <c r="K361" s="45"/>
      <c r="M361" s="104"/>
    </row>
    <row r="362" spans="1:13" s="216" customFormat="1" ht="30" customHeight="1" x14ac:dyDescent="0.3">
      <c r="B362" s="217">
        <v>4</v>
      </c>
      <c r="C362" s="218" t="s">
        <v>48</v>
      </c>
      <c r="D362" s="219"/>
      <c r="E362" s="219"/>
      <c r="F362" s="220"/>
      <c r="G362" s="221"/>
      <c r="H362" s="222"/>
      <c r="I362" s="223"/>
      <c r="J362" s="224">
        <f>SUM(H364:H391)</f>
        <v>0</v>
      </c>
      <c r="K362" s="225"/>
      <c r="M362" s="226"/>
    </row>
    <row r="363" spans="1:13" s="42" customFormat="1" ht="15" customHeight="1" x14ac:dyDescent="0.3">
      <c r="A363" s="7"/>
      <c r="B363" s="43"/>
      <c r="D363" s="44"/>
      <c r="E363" s="44"/>
      <c r="F363" s="73"/>
      <c r="G363" s="47"/>
      <c r="H363" s="73"/>
      <c r="I363" s="47"/>
      <c r="J363" s="98"/>
      <c r="K363" s="45"/>
      <c r="M363" s="104"/>
    </row>
    <row r="364" spans="1:13" s="42" customFormat="1" ht="15" customHeight="1" x14ac:dyDescent="0.3">
      <c r="A364" s="7"/>
      <c r="B364" s="43"/>
      <c r="D364" s="44"/>
      <c r="E364" s="44"/>
      <c r="F364" s="73"/>
      <c r="G364" s="47"/>
      <c r="H364" s="73"/>
      <c r="I364" s="47"/>
      <c r="J364" s="98"/>
      <c r="K364" s="45"/>
      <c r="M364" s="104"/>
    </row>
    <row r="365" spans="1:13" s="42" customFormat="1" ht="26.4" customHeight="1" x14ac:dyDescent="0.3">
      <c r="A365" s="7"/>
      <c r="B365" s="43">
        <v>7.1</v>
      </c>
      <c r="C365" s="65" t="s">
        <v>139</v>
      </c>
      <c r="D365" s="231" t="s">
        <v>18</v>
      </c>
      <c r="E365" s="231">
        <v>1</v>
      </c>
      <c r="F365" s="264">
        <v>0</v>
      </c>
      <c r="G365" s="265">
        <v>0</v>
      </c>
      <c r="H365" s="266">
        <f t="shared" ref="H365" si="16">G365*F365</f>
        <v>0</v>
      </c>
      <c r="I365" s="267">
        <v>20</v>
      </c>
      <c r="J365" s="98"/>
      <c r="K365" s="45"/>
      <c r="M365" s="104"/>
    </row>
    <row r="366" spans="1:13" s="42" customFormat="1" ht="15" customHeight="1" x14ac:dyDescent="0.3">
      <c r="A366" s="7"/>
      <c r="B366" s="43"/>
      <c r="D366" s="44"/>
      <c r="E366" s="73"/>
      <c r="F366" s="73"/>
      <c r="G366" s="47"/>
      <c r="H366" s="73"/>
      <c r="I366" s="47"/>
      <c r="J366" s="98"/>
      <c r="K366" s="45"/>
      <c r="M366" s="104"/>
    </row>
    <row r="367" spans="1:13" s="42" customFormat="1" ht="41.4" customHeight="1" x14ac:dyDescent="0.3">
      <c r="A367" s="7"/>
      <c r="B367" s="43">
        <v>7.2</v>
      </c>
      <c r="C367" s="194" t="s">
        <v>210</v>
      </c>
      <c r="D367" s="44" t="s">
        <v>18</v>
      </c>
      <c r="E367" s="44">
        <v>1</v>
      </c>
      <c r="F367" s="137">
        <v>0</v>
      </c>
      <c r="G367" s="138">
        <v>0</v>
      </c>
      <c r="H367" s="73">
        <f t="shared" ref="H367" si="17">G367*F367</f>
        <v>0</v>
      </c>
      <c r="I367" s="270">
        <v>20</v>
      </c>
      <c r="J367" s="98"/>
      <c r="K367" s="45"/>
      <c r="M367" s="104"/>
    </row>
    <row r="368" spans="1:13" s="42" customFormat="1" ht="15" customHeight="1" x14ac:dyDescent="0.3">
      <c r="A368" s="7"/>
      <c r="B368" s="43"/>
      <c r="D368" s="44"/>
      <c r="E368" s="44"/>
      <c r="F368" s="73"/>
      <c r="G368" s="47"/>
      <c r="H368" s="73"/>
      <c r="I368" s="47"/>
      <c r="J368" s="98"/>
      <c r="K368" s="45"/>
      <c r="M368" s="104"/>
    </row>
    <row r="369" spans="1:13" s="42" customFormat="1" ht="15" customHeight="1" x14ac:dyDescent="0.3">
      <c r="A369" s="7"/>
      <c r="B369" s="43"/>
      <c r="D369" s="44"/>
      <c r="E369" s="44"/>
      <c r="F369" s="73"/>
      <c r="G369" s="47"/>
      <c r="H369" s="73"/>
      <c r="I369" s="47"/>
      <c r="J369" s="98"/>
      <c r="K369" s="45"/>
      <c r="M369" s="104"/>
    </row>
    <row r="370" spans="1:13" s="42" customFormat="1" ht="15" customHeight="1" x14ac:dyDescent="0.3">
      <c r="A370" s="7"/>
      <c r="B370" s="43">
        <v>7.5</v>
      </c>
      <c r="C370" s="238" t="s">
        <v>156</v>
      </c>
      <c r="D370" s="44"/>
      <c r="E370" s="44"/>
      <c r="F370" s="11"/>
      <c r="G370" s="98"/>
      <c r="H370" s="73"/>
      <c r="I370" s="47"/>
      <c r="J370" s="98"/>
      <c r="K370" s="45"/>
      <c r="M370" s="104"/>
    </row>
    <row r="371" spans="1:13" s="42" customFormat="1" ht="45" customHeight="1" x14ac:dyDescent="0.3">
      <c r="A371" s="7"/>
      <c r="B371" s="43"/>
      <c r="C371" s="236" t="s">
        <v>249</v>
      </c>
      <c r="D371" s="44"/>
      <c r="E371" s="44"/>
      <c r="F371" s="11"/>
      <c r="G371" s="98"/>
      <c r="H371" s="73"/>
      <c r="I371" s="47"/>
      <c r="J371" s="98"/>
      <c r="K371" s="45"/>
      <c r="M371" s="104"/>
    </row>
    <row r="372" spans="1:13" s="42" customFormat="1" ht="15" customHeight="1" x14ac:dyDescent="0.3">
      <c r="A372" s="7"/>
      <c r="B372" s="43"/>
      <c r="C372" s="247" t="s">
        <v>212</v>
      </c>
      <c r="D372" s="44"/>
      <c r="E372" s="44"/>
      <c r="F372" s="11"/>
      <c r="G372" s="98"/>
      <c r="H372" s="73"/>
      <c r="I372" s="47"/>
      <c r="J372" s="98"/>
      <c r="K372" s="45"/>
      <c r="M372" s="104"/>
    </row>
    <row r="373" spans="1:13" s="42" customFormat="1" ht="15" customHeight="1" x14ac:dyDescent="0.3">
      <c r="A373" s="7"/>
      <c r="B373" s="43"/>
      <c r="C373" s="247" t="s">
        <v>213</v>
      </c>
      <c r="D373" s="44"/>
      <c r="E373" s="44"/>
      <c r="F373" s="11"/>
      <c r="G373" s="98"/>
      <c r="H373" s="73"/>
      <c r="I373" s="47"/>
      <c r="J373" s="98"/>
      <c r="K373" s="45"/>
      <c r="M373" s="104"/>
    </row>
    <row r="374" spans="1:13" s="42" customFormat="1" ht="15" customHeight="1" x14ac:dyDescent="0.3">
      <c r="A374" s="7"/>
      <c r="B374" s="43"/>
      <c r="C374" s="239" t="s">
        <v>157</v>
      </c>
      <c r="D374" s="44"/>
      <c r="E374" s="44"/>
      <c r="F374" s="11"/>
      <c r="G374" s="98"/>
      <c r="H374" s="73"/>
      <c r="I374" s="47"/>
      <c r="J374" s="98"/>
      <c r="K374" s="45"/>
      <c r="M374" s="104"/>
    </row>
    <row r="375" spans="1:13" s="42" customFormat="1" ht="15" customHeight="1" x14ac:dyDescent="0.3">
      <c r="A375" s="7"/>
      <c r="B375" s="43"/>
      <c r="C375" s="239" t="s">
        <v>158</v>
      </c>
      <c r="D375" s="44"/>
      <c r="E375" s="44"/>
      <c r="F375" s="11"/>
      <c r="G375" s="98"/>
      <c r="H375" s="73"/>
      <c r="I375" s="47"/>
      <c r="J375" s="98"/>
      <c r="K375" s="45"/>
      <c r="M375" s="104"/>
    </row>
    <row r="376" spans="1:13" s="42" customFormat="1" ht="15" customHeight="1" x14ac:dyDescent="0.3">
      <c r="A376" s="7"/>
      <c r="B376" s="43"/>
      <c r="C376" s="239" t="s">
        <v>159</v>
      </c>
      <c r="D376" s="44"/>
      <c r="E376" s="44"/>
      <c r="F376" s="11"/>
      <c r="G376" s="98"/>
      <c r="H376" s="73"/>
      <c r="I376" s="47"/>
      <c r="J376" s="98"/>
      <c r="K376" s="45"/>
      <c r="M376" s="104"/>
    </row>
    <row r="377" spans="1:13" s="42" customFormat="1" ht="16.2" customHeight="1" x14ac:dyDescent="0.3">
      <c r="A377" s="7"/>
      <c r="B377" s="43"/>
      <c r="C377" s="247" t="s">
        <v>241</v>
      </c>
      <c r="D377" s="44"/>
      <c r="E377" s="44"/>
      <c r="F377" s="11"/>
      <c r="G377" s="98"/>
      <c r="H377" s="73"/>
      <c r="I377" s="47"/>
      <c r="J377" s="98"/>
      <c r="K377" s="45"/>
      <c r="M377" s="104"/>
    </row>
    <row r="378" spans="1:13" s="42" customFormat="1" ht="15" customHeight="1" x14ac:dyDescent="0.3">
      <c r="A378" s="7"/>
      <c r="B378" s="43"/>
      <c r="C378" s="239" t="s">
        <v>160</v>
      </c>
      <c r="D378" s="44"/>
      <c r="E378" s="44"/>
      <c r="F378" s="11"/>
      <c r="G378" s="98"/>
      <c r="H378" s="73"/>
      <c r="I378" s="47"/>
      <c r="J378" s="98"/>
      <c r="K378" s="45"/>
      <c r="M378" s="104"/>
    </row>
    <row r="379" spans="1:13" s="42" customFormat="1" ht="30" customHeight="1" x14ac:dyDescent="0.3">
      <c r="A379" s="7"/>
      <c r="B379" s="43"/>
      <c r="C379" s="239" t="s">
        <v>164</v>
      </c>
      <c r="D379" s="44"/>
      <c r="E379" s="44"/>
      <c r="F379" s="11"/>
      <c r="G379" s="98"/>
      <c r="H379" s="73"/>
      <c r="I379" s="47"/>
      <c r="J379" s="98"/>
      <c r="K379" s="45"/>
      <c r="M379" s="104"/>
    </row>
    <row r="380" spans="1:13" s="42" customFormat="1" ht="30" customHeight="1" x14ac:dyDescent="0.3">
      <c r="A380" s="7"/>
      <c r="B380" s="43"/>
      <c r="C380" s="239" t="s">
        <v>161</v>
      </c>
      <c r="D380" s="44"/>
      <c r="E380" s="44"/>
      <c r="F380" s="11"/>
      <c r="G380" s="98"/>
      <c r="H380" s="73"/>
      <c r="I380" s="47"/>
      <c r="J380" s="98"/>
      <c r="K380" s="45"/>
      <c r="M380" s="104"/>
    </row>
    <row r="381" spans="1:13" s="42" customFormat="1" ht="61.8" customHeight="1" x14ac:dyDescent="0.3">
      <c r="A381" s="7"/>
      <c r="B381" s="43"/>
      <c r="C381" s="239" t="s">
        <v>162</v>
      </c>
      <c r="D381" s="44"/>
      <c r="E381" s="44"/>
      <c r="F381" s="11"/>
      <c r="G381" s="98"/>
      <c r="H381" s="73"/>
      <c r="I381" s="47"/>
      <c r="J381" s="98"/>
      <c r="K381" s="45"/>
      <c r="M381" s="104"/>
    </row>
    <row r="382" spans="1:13" s="42" customFormat="1" ht="30" customHeight="1" x14ac:dyDescent="0.3">
      <c r="A382" s="7"/>
      <c r="B382" s="43"/>
      <c r="C382" s="236" t="s">
        <v>239</v>
      </c>
      <c r="D382" s="73"/>
      <c r="E382" s="73"/>
      <c r="F382" s="270"/>
      <c r="G382" s="252"/>
      <c r="H382" s="73"/>
      <c r="I382" s="47"/>
      <c r="J382" s="252"/>
      <c r="K382" s="45"/>
      <c r="M382" s="104"/>
    </row>
    <row r="383" spans="1:13" s="42" customFormat="1" ht="15" customHeight="1" x14ac:dyDescent="0.25">
      <c r="A383" s="7"/>
      <c r="B383" s="43"/>
      <c r="C383" s="236" t="s">
        <v>163</v>
      </c>
      <c r="D383" s="204" t="s">
        <v>18</v>
      </c>
      <c r="E383" s="73">
        <v>1</v>
      </c>
      <c r="F383" s="137">
        <v>0</v>
      </c>
      <c r="G383" s="138">
        <v>0</v>
      </c>
      <c r="H383" s="73">
        <f t="shared" ref="H383" si="18">G383*F383</f>
        <v>0</v>
      </c>
      <c r="I383" s="47"/>
      <c r="J383" s="252"/>
      <c r="K383" s="45"/>
      <c r="M383" s="104"/>
    </row>
    <row r="384" spans="1:13" s="42" customFormat="1" ht="15" customHeight="1" x14ac:dyDescent="0.3">
      <c r="A384" s="7"/>
      <c r="B384" s="43"/>
      <c r="D384" s="73"/>
      <c r="E384" s="73"/>
      <c r="F384" s="73"/>
      <c r="G384" s="47"/>
      <c r="H384" s="73"/>
      <c r="I384" s="47"/>
      <c r="J384" s="252"/>
      <c r="K384" s="45"/>
      <c r="M384" s="104"/>
    </row>
    <row r="385" spans="1:13" s="42" customFormat="1" ht="15" customHeight="1" x14ac:dyDescent="0.3">
      <c r="A385" s="7"/>
      <c r="B385" s="43"/>
      <c r="D385" s="73"/>
      <c r="E385" s="73"/>
      <c r="F385" s="73"/>
      <c r="G385" s="47"/>
      <c r="H385" s="73"/>
      <c r="I385" s="47"/>
      <c r="J385" s="252"/>
      <c r="K385" s="45"/>
      <c r="M385" s="104"/>
    </row>
    <row r="386" spans="1:13" s="42" customFormat="1" ht="16.8" customHeight="1" x14ac:dyDescent="0.25">
      <c r="B386" s="43">
        <v>7.4</v>
      </c>
      <c r="C386" s="194" t="s">
        <v>154</v>
      </c>
      <c r="D386" s="204"/>
      <c r="E386" s="204"/>
      <c r="F386" s="73"/>
      <c r="G386" s="47"/>
      <c r="H386" s="204"/>
      <c r="I386" s="74"/>
      <c r="J386" s="252"/>
      <c r="K386" s="45"/>
      <c r="M386" s="104"/>
    </row>
    <row r="387" spans="1:13" s="42" customFormat="1" ht="123" customHeight="1" x14ac:dyDescent="0.25">
      <c r="B387" s="43"/>
      <c r="C387" s="194" t="s">
        <v>242</v>
      </c>
      <c r="D387" s="204" t="s">
        <v>18</v>
      </c>
      <c r="E387" s="204">
        <v>1</v>
      </c>
      <c r="F387" s="276">
        <v>0</v>
      </c>
      <c r="G387" s="277">
        <v>0</v>
      </c>
      <c r="H387" s="204">
        <f t="shared" ref="H387" si="19">G387*F387</f>
        <v>0</v>
      </c>
      <c r="I387" s="74"/>
      <c r="J387" s="252"/>
      <c r="K387" s="45"/>
      <c r="M387" s="104"/>
    </row>
    <row r="388" spans="1:13" s="42" customFormat="1" ht="16.8" customHeight="1" x14ac:dyDescent="0.25">
      <c r="B388" s="43"/>
      <c r="C388" s="194"/>
      <c r="D388" s="204"/>
      <c r="E388" s="204"/>
      <c r="F388" s="73"/>
      <c r="G388" s="47"/>
      <c r="H388" s="204"/>
      <c r="I388" s="74"/>
      <c r="J388" s="252"/>
      <c r="K388" s="45"/>
      <c r="M388" s="104"/>
    </row>
    <row r="389" spans="1:13" s="42" customFormat="1" ht="16.8" customHeight="1" x14ac:dyDescent="0.25">
      <c r="B389" s="43">
        <v>7.6</v>
      </c>
      <c r="C389" s="194" t="s">
        <v>240</v>
      </c>
      <c r="D389" s="204"/>
      <c r="E389" s="204"/>
      <c r="F389" s="73"/>
      <c r="G389" s="47"/>
      <c r="H389" s="204"/>
      <c r="I389" s="74"/>
      <c r="J389" s="252"/>
      <c r="K389" s="45"/>
      <c r="M389" s="104"/>
    </row>
    <row r="390" spans="1:13" s="42" customFormat="1" ht="32.4" customHeight="1" x14ac:dyDescent="0.25">
      <c r="B390" s="43"/>
      <c r="C390" s="236" t="s">
        <v>234</v>
      </c>
      <c r="D390" s="204" t="s">
        <v>18</v>
      </c>
      <c r="E390" s="204">
        <v>1</v>
      </c>
      <c r="F390" s="276">
        <v>0</v>
      </c>
      <c r="G390" s="277">
        <v>0</v>
      </c>
      <c r="H390" s="204">
        <f t="shared" ref="H390" si="20">G390*F390</f>
        <v>0</v>
      </c>
      <c r="I390" s="74"/>
      <c r="J390" s="252"/>
      <c r="K390" s="45"/>
      <c r="M390" s="104"/>
    </row>
    <row r="391" spans="1:13" s="42" customFormat="1" ht="16.8" customHeight="1" x14ac:dyDescent="0.3">
      <c r="B391" s="43"/>
      <c r="D391" s="73"/>
      <c r="E391" s="73"/>
      <c r="F391" s="73"/>
      <c r="G391" s="47"/>
      <c r="H391" s="73"/>
      <c r="I391" s="74"/>
      <c r="J391" s="252"/>
      <c r="K391" s="45"/>
      <c r="M391" s="104"/>
    </row>
    <row r="392" spans="1:13" s="42" customFormat="1" ht="16.8" customHeight="1" x14ac:dyDescent="0.3">
      <c r="B392" s="43"/>
      <c r="D392" s="73"/>
      <c r="E392" s="73"/>
      <c r="F392" s="73"/>
      <c r="G392" s="47"/>
      <c r="H392" s="73"/>
      <c r="I392" s="74"/>
      <c r="J392" s="252"/>
      <c r="K392" s="45"/>
      <c r="M392" s="104"/>
    </row>
    <row r="393" spans="1:13" s="42" customFormat="1" ht="15" customHeight="1" x14ac:dyDescent="0.3">
      <c r="B393" s="43"/>
      <c r="D393" s="73"/>
      <c r="E393" s="73"/>
      <c r="F393" s="73"/>
      <c r="G393" s="47"/>
      <c r="H393" s="73"/>
      <c r="I393" s="74"/>
      <c r="J393" s="252"/>
      <c r="K393" s="45"/>
      <c r="M393" s="104"/>
    </row>
    <row r="394" spans="1:13" s="42" customFormat="1" ht="15" customHeight="1" x14ac:dyDescent="0.3">
      <c r="B394" s="43"/>
      <c r="D394" s="73"/>
      <c r="E394" s="73"/>
      <c r="F394" s="73"/>
      <c r="G394" s="47"/>
      <c r="H394" s="73"/>
      <c r="I394" s="74"/>
      <c r="J394" s="252"/>
      <c r="K394" s="45"/>
      <c r="M394" s="104"/>
    </row>
    <row r="395" spans="1:13" s="42" customFormat="1" ht="15" customHeight="1" x14ac:dyDescent="0.3">
      <c r="B395" s="43"/>
      <c r="D395" s="73"/>
      <c r="E395" s="73"/>
      <c r="F395" s="73"/>
      <c r="G395" s="47"/>
      <c r="H395" s="73"/>
      <c r="I395" s="74"/>
      <c r="J395" s="252"/>
      <c r="K395" s="45"/>
      <c r="M395" s="104"/>
    </row>
    <row r="396" spans="1:13" s="42" customFormat="1" ht="15" customHeight="1" x14ac:dyDescent="0.3">
      <c r="B396" s="43"/>
      <c r="D396" s="73"/>
      <c r="E396" s="73"/>
      <c r="F396" s="73"/>
      <c r="G396" s="47"/>
      <c r="H396" s="73"/>
      <c r="I396" s="74"/>
      <c r="J396" s="252"/>
      <c r="K396" s="45"/>
      <c r="M396" s="104"/>
    </row>
    <row r="397" spans="1:13" s="42" customFormat="1" ht="15" customHeight="1" x14ac:dyDescent="0.3">
      <c r="B397" s="43"/>
      <c r="D397" s="73"/>
      <c r="E397" s="73"/>
      <c r="F397" s="73"/>
      <c r="G397" s="47"/>
      <c r="H397" s="73"/>
      <c r="I397" s="74"/>
      <c r="J397" s="252"/>
      <c r="K397" s="45"/>
      <c r="M397" s="104"/>
    </row>
    <row r="398" spans="1:13" s="42" customFormat="1" ht="15" customHeight="1" x14ac:dyDescent="0.3">
      <c r="B398" s="43"/>
      <c r="D398" s="73"/>
      <c r="E398" s="73"/>
      <c r="F398" s="73"/>
      <c r="G398" s="47"/>
      <c r="H398" s="73"/>
      <c r="I398" s="74"/>
      <c r="J398" s="252"/>
      <c r="K398" s="45"/>
      <c r="M398" s="104"/>
    </row>
    <row r="399" spans="1:13" s="42" customFormat="1" ht="15" customHeight="1" x14ac:dyDescent="0.3">
      <c r="B399" s="43"/>
      <c r="D399" s="73"/>
      <c r="E399" s="73"/>
      <c r="F399" s="73"/>
      <c r="G399" s="47"/>
      <c r="H399" s="73"/>
      <c r="I399" s="74"/>
      <c r="J399" s="252"/>
      <c r="K399" s="45"/>
      <c r="M399" s="104"/>
    </row>
    <row r="400" spans="1:13" s="42" customFormat="1" ht="15" customHeight="1" x14ac:dyDescent="0.3">
      <c r="B400" s="43"/>
      <c r="D400" s="73"/>
      <c r="E400" s="73"/>
      <c r="F400" s="73"/>
      <c r="G400" s="47"/>
      <c r="H400" s="73"/>
      <c r="I400" s="74"/>
      <c r="J400" s="252"/>
      <c r="K400" s="45"/>
      <c r="M400" s="104"/>
    </row>
    <row r="401" spans="2:13" s="42" customFormat="1" ht="15" customHeight="1" x14ac:dyDescent="0.3">
      <c r="B401" s="43"/>
      <c r="D401" s="73"/>
      <c r="E401" s="73"/>
      <c r="F401" s="73"/>
      <c r="G401" s="47"/>
      <c r="H401" s="73"/>
      <c r="I401" s="74"/>
      <c r="J401" s="252"/>
      <c r="K401" s="45"/>
      <c r="M401" s="104"/>
    </row>
    <row r="402" spans="2:13" s="42" customFormat="1" ht="15" customHeight="1" x14ac:dyDescent="0.3">
      <c r="B402" s="43"/>
      <c r="D402" s="73"/>
      <c r="E402" s="73"/>
      <c r="F402" s="73"/>
      <c r="G402" s="47"/>
      <c r="H402" s="73"/>
      <c r="I402" s="74"/>
      <c r="J402" s="252"/>
      <c r="K402" s="45"/>
      <c r="M402" s="104"/>
    </row>
    <row r="403" spans="2:13" s="42" customFormat="1" ht="15" customHeight="1" x14ac:dyDescent="0.3">
      <c r="B403" s="43"/>
      <c r="D403" s="73"/>
      <c r="E403" s="73"/>
      <c r="F403" s="73"/>
      <c r="G403" s="47"/>
      <c r="H403" s="73"/>
      <c r="I403" s="74"/>
      <c r="J403" s="252"/>
      <c r="K403" s="45"/>
      <c r="M403" s="104"/>
    </row>
    <row r="404" spans="2:13" s="42" customFormat="1" ht="15" customHeight="1" x14ac:dyDescent="0.3">
      <c r="B404" s="43"/>
      <c r="D404" s="44"/>
      <c r="E404" s="44"/>
      <c r="F404" s="73"/>
      <c r="G404" s="47"/>
      <c r="H404" s="73"/>
      <c r="I404" s="74"/>
      <c r="J404" s="98"/>
      <c r="K404" s="45"/>
      <c r="M404" s="104"/>
    </row>
  </sheetData>
  <mergeCells count="42">
    <mergeCell ref="B48:J48"/>
    <mergeCell ref="B51:J51"/>
    <mergeCell ref="F53:G53"/>
    <mergeCell ref="D35:J40"/>
    <mergeCell ref="D41:F43"/>
    <mergeCell ref="G41:H43"/>
    <mergeCell ref="I41:J43"/>
    <mergeCell ref="B45:J45"/>
    <mergeCell ref="B29:J29"/>
    <mergeCell ref="D7:J7"/>
    <mergeCell ref="D8:J8"/>
    <mergeCell ref="B22:J22"/>
    <mergeCell ref="B24:J24"/>
    <mergeCell ref="B28:J28"/>
    <mergeCell ref="F55:G55"/>
    <mergeCell ref="F57:G57"/>
    <mergeCell ref="F59:G59"/>
    <mergeCell ref="F85:G85"/>
    <mergeCell ref="F63:G63"/>
    <mergeCell ref="F65:G65"/>
    <mergeCell ref="F67:G67"/>
    <mergeCell ref="F69:G69"/>
    <mergeCell ref="F70:G70"/>
    <mergeCell ref="F73:G73"/>
    <mergeCell ref="F75:G75"/>
    <mergeCell ref="F77:G77"/>
    <mergeCell ref="F79:G79"/>
    <mergeCell ref="F81:G81"/>
    <mergeCell ref="F84:G84"/>
    <mergeCell ref="F61:G61"/>
    <mergeCell ref="B216:J216"/>
    <mergeCell ref="B358:J358"/>
    <mergeCell ref="B123:J123"/>
    <mergeCell ref="F101:G101"/>
    <mergeCell ref="F103:G103"/>
    <mergeCell ref="F105:G105"/>
    <mergeCell ref="F107:G107"/>
    <mergeCell ref="F109:G109"/>
    <mergeCell ref="F114:G114"/>
    <mergeCell ref="B169:J169"/>
    <mergeCell ref="B318:J318"/>
    <mergeCell ref="B257:J257"/>
  </mergeCells>
  <pageMargins left="0.43307086614173229" right="0.23622047244094491" top="0.35433070866141736" bottom="0.74803149606299213" header="0.31496062992125984" footer="0.31496062992125984"/>
  <pageSetup paperSize="9" scale="70" orientation="portrait" r:id="rId1"/>
  <headerFooter>
    <oddFooter>&amp;LMATH Ingénierie&amp;C19,05,2025&amp;R&amp;P</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745F2BD-6DBB-46DB-961E-EB0CA2DBBEDC}">
  <dimension ref="A2:N328"/>
  <sheetViews>
    <sheetView zoomScaleNormal="100" workbookViewId="0">
      <selection activeCell="B214" sqref="B214"/>
    </sheetView>
  </sheetViews>
  <sheetFormatPr baseColWidth="10" defaultColWidth="11.44140625" defaultRowHeight="15" x14ac:dyDescent="0.3"/>
  <cols>
    <col min="1" max="1" width="4.33203125" style="1" customWidth="1"/>
    <col min="2" max="2" width="7.6640625" style="2" customWidth="1"/>
    <col min="3" max="3" width="62.88671875" style="1" customWidth="1"/>
    <col min="4" max="4" width="7.5546875" style="3" customWidth="1"/>
    <col min="5" max="5" width="8.33203125" style="3" customWidth="1"/>
    <col min="6" max="6" width="8.33203125" style="4" customWidth="1"/>
    <col min="7" max="7" width="8.33203125" style="2" customWidth="1"/>
    <col min="8" max="8" width="9.88671875" style="2" customWidth="1"/>
    <col min="9" max="9" width="4" style="5" customWidth="1"/>
    <col min="10" max="10" width="12.6640625" style="49" customWidth="1"/>
    <col min="11" max="11" width="1.44140625" style="5" customWidth="1"/>
    <col min="12" max="12" width="7" style="1" customWidth="1"/>
    <col min="13" max="13" width="36.77734375" style="100" customWidth="1"/>
    <col min="14" max="14" width="35" style="1" customWidth="1"/>
    <col min="15" max="15" width="5.109375" style="1" customWidth="1"/>
    <col min="16" max="16" width="5.5546875" style="1" customWidth="1"/>
    <col min="17" max="16384" width="11.44140625" style="1"/>
  </cols>
  <sheetData>
    <row r="2" spans="2:10" ht="8.25" customHeight="1" x14ac:dyDescent="0.3">
      <c r="B2" s="17"/>
      <c r="C2" s="18"/>
      <c r="D2" s="20"/>
      <c r="E2" s="20"/>
      <c r="F2" s="21"/>
      <c r="G2" s="22"/>
      <c r="H2" s="22"/>
      <c r="I2" s="23"/>
      <c r="J2" s="50"/>
    </row>
    <row r="3" spans="2:10" x14ac:dyDescent="0.3">
      <c r="B3" s="24"/>
      <c r="D3" s="145" t="s">
        <v>27</v>
      </c>
      <c r="E3" s="146"/>
      <c r="F3" s="147"/>
      <c r="G3" s="148"/>
      <c r="H3" s="148"/>
      <c r="I3" s="149"/>
      <c r="J3" s="150"/>
    </row>
    <row r="4" spans="2:10" ht="10.5" customHeight="1" x14ac:dyDescent="0.3">
      <c r="B4" s="24"/>
      <c r="D4" s="151" t="s">
        <v>0</v>
      </c>
      <c r="E4" s="146"/>
      <c r="F4" s="147"/>
      <c r="G4" s="148"/>
      <c r="H4" s="148"/>
      <c r="I4" s="149"/>
      <c r="J4" s="150"/>
    </row>
    <row r="5" spans="2:10" ht="23.4" x14ac:dyDescent="0.3">
      <c r="B5" s="24"/>
      <c r="D5" s="152" t="s">
        <v>35</v>
      </c>
      <c r="E5" s="195"/>
      <c r="F5" s="196"/>
      <c r="G5" s="197"/>
      <c r="H5" s="197"/>
      <c r="I5" s="198"/>
      <c r="J5" s="199"/>
    </row>
    <row r="6" spans="2:10" ht="23.4" x14ac:dyDescent="0.4">
      <c r="B6" s="24"/>
      <c r="D6" s="200" t="s">
        <v>36</v>
      </c>
      <c r="E6" s="195"/>
      <c r="F6" s="196"/>
      <c r="G6" s="197"/>
      <c r="H6" s="197"/>
      <c r="I6" s="198"/>
      <c r="J6" s="199"/>
    </row>
    <row r="7" spans="2:10" ht="55.2" customHeight="1" x14ac:dyDescent="0.3">
      <c r="B7" s="24"/>
      <c r="D7" s="315" t="s">
        <v>37</v>
      </c>
      <c r="E7" s="315"/>
      <c r="F7" s="315"/>
      <c r="G7" s="315"/>
      <c r="H7" s="315"/>
      <c r="I7" s="315"/>
      <c r="J7" s="316"/>
    </row>
    <row r="8" spans="2:10" ht="23.4" x14ac:dyDescent="0.3">
      <c r="B8" s="24"/>
      <c r="D8" s="317" t="s">
        <v>38</v>
      </c>
      <c r="E8" s="317"/>
      <c r="F8" s="317"/>
      <c r="G8" s="317"/>
      <c r="H8" s="317"/>
      <c r="I8" s="317"/>
      <c r="J8" s="318"/>
    </row>
    <row r="9" spans="2:10" ht="9.75" customHeight="1" x14ac:dyDescent="0.3">
      <c r="B9" s="24"/>
      <c r="D9" s="153"/>
      <c r="E9" s="195"/>
      <c r="F9" s="196"/>
      <c r="G9" s="197"/>
      <c r="H9" s="197"/>
      <c r="I9" s="198"/>
      <c r="J9" s="199"/>
    </row>
    <row r="10" spans="2:10" ht="8.25" customHeight="1" x14ac:dyDescent="0.3">
      <c r="B10" s="25"/>
      <c r="C10" s="26"/>
      <c r="D10" s="31"/>
      <c r="E10" s="27"/>
      <c r="F10" s="28"/>
      <c r="G10" s="29"/>
      <c r="H10" s="29"/>
      <c r="I10" s="30"/>
      <c r="J10" s="52"/>
    </row>
    <row r="11" spans="2:10" x14ac:dyDescent="0.3">
      <c r="D11" s="6"/>
    </row>
    <row r="12" spans="2:10" ht="9.75" customHeight="1" x14ac:dyDescent="0.3">
      <c r="B12" s="17"/>
      <c r="C12" s="18"/>
      <c r="D12" s="19"/>
      <c r="E12" s="20"/>
      <c r="F12" s="21"/>
      <c r="G12" s="22"/>
      <c r="H12" s="22"/>
      <c r="I12" s="23"/>
      <c r="J12" s="50"/>
    </row>
    <row r="13" spans="2:10" x14ac:dyDescent="0.3">
      <c r="B13" s="24"/>
      <c r="D13" s="145"/>
      <c r="E13" s="146"/>
      <c r="F13" s="147"/>
      <c r="G13" s="148"/>
      <c r="H13" s="148"/>
      <c r="I13" s="149"/>
      <c r="J13" s="150"/>
    </row>
    <row r="14" spans="2:10" ht="10.5" customHeight="1" x14ac:dyDescent="0.3">
      <c r="B14" s="24"/>
      <c r="D14" s="145"/>
      <c r="E14" s="146"/>
      <c r="F14" s="147"/>
      <c r="G14" s="148"/>
      <c r="H14" s="148"/>
      <c r="I14" s="149"/>
      <c r="J14" s="150"/>
    </row>
    <row r="15" spans="2:10" ht="17.399999999999999" x14ac:dyDescent="0.3">
      <c r="B15" s="24"/>
      <c r="D15" s="156"/>
      <c r="E15" s="146"/>
      <c r="F15" s="147"/>
      <c r="G15" s="148"/>
      <c r="H15" s="148"/>
      <c r="I15" s="149"/>
      <c r="J15" s="150"/>
    </row>
    <row r="16" spans="2:10" x14ac:dyDescent="0.3">
      <c r="B16" s="24"/>
      <c r="D16" s="154"/>
      <c r="E16" s="146"/>
      <c r="F16" s="147"/>
      <c r="G16" s="148"/>
      <c r="H16" s="148"/>
      <c r="I16" s="155"/>
      <c r="J16" s="150"/>
    </row>
    <row r="17" spans="2:10" ht="10.199999999999999" customHeight="1" x14ac:dyDescent="0.3">
      <c r="B17" s="24"/>
      <c r="D17" s="154"/>
      <c r="E17" s="146"/>
      <c r="F17" s="147"/>
      <c r="G17" s="148"/>
      <c r="H17" s="148"/>
      <c r="I17" s="155"/>
      <c r="J17" s="150"/>
    </row>
    <row r="18" spans="2:10" ht="17.399999999999999" x14ac:dyDescent="0.3">
      <c r="B18" s="24"/>
      <c r="D18" s="156"/>
      <c r="E18" s="146"/>
      <c r="F18" s="147"/>
      <c r="G18" s="148"/>
      <c r="H18" s="148"/>
      <c r="I18" s="149"/>
      <c r="J18" s="150"/>
    </row>
    <row r="19" spans="2:10" x14ac:dyDescent="0.3">
      <c r="B19" s="24"/>
      <c r="D19" s="154"/>
      <c r="E19" s="146"/>
      <c r="F19" s="147"/>
      <c r="G19" s="148"/>
      <c r="H19" s="148"/>
      <c r="I19" s="155"/>
      <c r="J19" s="150"/>
    </row>
    <row r="20" spans="2:10" ht="8.25" customHeight="1" x14ac:dyDescent="0.3">
      <c r="B20" s="25"/>
      <c r="C20" s="26"/>
      <c r="D20" s="27"/>
      <c r="E20" s="27"/>
      <c r="F20" s="28"/>
      <c r="G20" s="29"/>
      <c r="H20" s="29"/>
      <c r="I20" s="30"/>
      <c r="J20" s="52"/>
    </row>
    <row r="21" spans="2:10" ht="15.6" thickBot="1" x14ac:dyDescent="0.35"/>
    <row r="22" spans="2:10" ht="120.75" customHeight="1" thickBot="1" x14ac:dyDescent="0.35">
      <c r="B22" s="319" t="s">
        <v>39</v>
      </c>
      <c r="C22" s="320"/>
      <c r="D22" s="320"/>
      <c r="E22" s="320"/>
      <c r="F22" s="320"/>
      <c r="G22" s="320"/>
      <c r="H22" s="320"/>
      <c r="I22" s="320"/>
      <c r="J22" s="321"/>
    </row>
    <row r="24" spans="2:10" ht="60.75" customHeight="1" x14ac:dyDescent="0.3">
      <c r="B24" s="322" t="s">
        <v>19</v>
      </c>
      <c r="C24" s="323"/>
      <c r="D24" s="323"/>
      <c r="E24" s="323"/>
      <c r="F24" s="323"/>
      <c r="G24" s="323"/>
      <c r="H24" s="323"/>
      <c r="I24" s="323"/>
      <c r="J24" s="324"/>
    </row>
    <row r="26" spans="2:10" ht="10.5" customHeight="1" x14ac:dyDescent="0.3">
      <c r="B26" s="17"/>
      <c r="C26" s="18"/>
      <c r="D26" s="20"/>
      <c r="E26" s="20"/>
      <c r="F26" s="21"/>
      <c r="G26" s="22"/>
      <c r="H26" s="22"/>
      <c r="I26" s="23"/>
      <c r="J26" s="50"/>
    </row>
    <row r="27" spans="2:10" ht="16.8" x14ac:dyDescent="0.3">
      <c r="B27" s="54" t="s">
        <v>0</v>
      </c>
      <c r="C27" s="32"/>
      <c r="D27" s="32"/>
      <c r="E27" s="32"/>
      <c r="F27" s="32"/>
      <c r="G27" s="32"/>
      <c r="H27" s="32"/>
      <c r="I27" s="32"/>
      <c r="J27" s="55"/>
    </row>
    <row r="28" spans="2:10" x14ac:dyDescent="0.3">
      <c r="B28" s="358" t="s">
        <v>30</v>
      </c>
      <c r="C28" s="359"/>
      <c r="D28" s="359"/>
      <c r="E28" s="359"/>
      <c r="F28" s="359"/>
      <c r="G28" s="359"/>
      <c r="H28" s="359"/>
      <c r="I28" s="359"/>
      <c r="J28" s="360"/>
    </row>
    <row r="29" spans="2:10" x14ac:dyDescent="0.3">
      <c r="B29" s="358" t="s">
        <v>32</v>
      </c>
      <c r="C29" s="359"/>
      <c r="D29" s="359"/>
      <c r="E29" s="359"/>
      <c r="F29" s="359"/>
      <c r="G29" s="359"/>
      <c r="H29" s="359"/>
      <c r="I29" s="359"/>
      <c r="J29" s="360"/>
    </row>
    <row r="30" spans="2:10" ht="16.8" x14ac:dyDescent="0.3">
      <c r="B30" s="54"/>
      <c r="C30" s="32"/>
      <c r="D30" s="32"/>
      <c r="E30" s="32"/>
      <c r="F30" s="137">
        <v>0</v>
      </c>
      <c r="G30" s="138">
        <v>0</v>
      </c>
      <c r="H30" s="139" t="s">
        <v>31</v>
      </c>
      <c r="I30" s="32"/>
      <c r="J30" s="55"/>
    </row>
    <row r="31" spans="2:10" ht="16.8" x14ac:dyDescent="0.3">
      <c r="B31" s="48" t="s">
        <v>0</v>
      </c>
      <c r="C31" s="97"/>
      <c r="D31" s="33"/>
      <c r="E31" s="33"/>
      <c r="F31" s="135">
        <v>0</v>
      </c>
      <c r="G31" s="140">
        <v>0</v>
      </c>
      <c r="H31" s="34"/>
      <c r="I31" s="35"/>
      <c r="J31" s="51"/>
    </row>
    <row r="32" spans="2:10" ht="153.6" customHeight="1" x14ac:dyDescent="0.3">
      <c r="B32" s="54" t="s">
        <v>0</v>
      </c>
      <c r="C32" s="301"/>
      <c r="D32" s="32"/>
      <c r="E32" s="32"/>
      <c r="F32" s="32"/>
      <c r="G32" s="32"/>
      <c r="H32" s="32"/>
      <c r="I32" s="32"/>
      <c r="J32" s="55"/>
    </row>
    <row r="33" spans="1:14" ht="16.2" customHeight="1" x14ac:dyDescent="0.3">
      <c r="B33" s="25"/>
      <c r="C33" s="26"/>
      <c r="D33" s="27"/>
      <c r="E33" s="27"/>
      <c r="F33" s="28"/>
      <c r="G33" s="29"/>
      <c r="H33" s="29"/>
      <c r="I33" s="30"/>
      <c r="J33" s="52"/>
    </row>
    <row r="34" spans="1:14" ht="18" customHeight="1" x14ac:dyDescent="0.3">
      <c r="A34" s="8" t="s">
        <v>0</v>
      </c>
      <c r="B34" s="9"/>
      <c r="D34" s="9"/>
      <c r="F34" s="10"/>
      <c r="G34" s="11"/>
      <c r="H34" s="12"/>
      <c r="J34" s="53"/>
      <c r="K34" s="12"/>
      <c r="M34" s="101"/>
      <c r="N34" s="6"/>
    </row>
    <row r="35" spans="1:14" ht="11.25" customHeight="1" x14ac:dyDescent="0.3">
      <c r="B35" s="17"/>
      <c r="C35" s="37"/>
      <c r="D35" s="337" t="s">
        <v>261</v>
      </c>
      <c r="E35" s="338"/>
      <c r="F35" s="338"/>
      <c r="G35" s="338"/>
      <c r="H35" s="338"/>
      <c r="I35" s="338"/>
      <c r="J35" s="339"/>
    </row>
    <row r="36" spans="1:14" ht="15.6" customHeight="1" x14ac:dyDescent="0.3">
      <c r="B36" s="24"/>
      <c r="C36" s="157" t="s">
        <v>11</v>
      </c>
      <c r="D36" s="340"/>
      <c r="E36" s="341"/>
      <c r="F36" s="341"/>
      <c r="G36" s="341"/>
      <c r="H36" s="341"/>
      <c r="I36" s="341"/>
      <c r="J36" s="342"/>
    </row>
    <row r="37" spans="1:14" ht="15.6" customHeight="1" x14ac:dyDescent="0.3">
      <c r="B37" s="24"/>
      <c r="C37" s="157" t="s">
        <v>12</v>
      </c>
      <c r="D37" s="340"/>
      <c r="E37" s="341"/>
      <c r="F37" s="341"/>
      <c r="G37" s="341"/>
      <c r="H37" s="341"/>
      <c r="I37" s="341"/>
      <c r="J37" s="342"/>
    </row>
    <row r="38" spans="1:14" ht="69" customHeight="1" x14ac:dyDescent="0.3">
      <c r="B38" s="24"/>
      <c r="C38" s="38"/>
      <c r="D38" s="340"/>
      <c r="E38" s="341"/>
      <c r="F38" s="341"/>
      <c r="G38" s="341"/>
      <c r="H38" s="341"/>
      <c r="I38" s="341"/>
      <c r="J38" s="342"/>
    </row>
    <row r="39" spans="1:14" ht="15.6" customHeight="1" x14ac:dyDescent="0.3">
      <c r="B39" s="24"/>
      <c r="C39" s="157" t="s">
        <v>34</v>
      </c>
      <c r="D39" s="340"/>
      <c r="E39" s="341"/>
      <c r="F39" s="341"/>
      <c r="G39" s="341"/>
      <c r="H39" s="341"/>
      <c r="I39" s="341"/>
      <c r="J39" s="342"/>
    </row>
    <row r="40" spans="1:14" s="2" customFormat="1" ht="15.6" customHeight="1" x14ac:dyDescent="0.3">
      <c r="B40" s="39"/>
      <c r="C40" s="157" t="s">
        <v>222</v>
      </c>
      <c r="D40" s="343"/>
      <c r="E40" s="344"/>
      <c r="F40" s="344"/>
      <c r="G40" s="344"/>
      <c r="H40" s="344"/>
      <c r="I40" s="344"/>
      <c r="J40" s="345"/>
      <c r="K40" s="13"/>
      <c r="M40" s="100"/>
    </row>
    <row r="41" spans="1:14" s="2" customFormat="1" ht="15.6" customHeight="1" x14ac:dyDescent="0.3">
      <c r="B41" s="24"/>
      <c r="C41" s="157" t="s">
        <v>13</v>
      </c>
      <c r="D41" s="328" t="s">
        <v>262</v>
      </c>
      <c r="E41" s="329"/>
      <c r="F41" s="330"/>
      <c r="G41" s="346" t="s">
        <v>22</v>
      </c>
      <c r="H41" s="347"/>
      <c r="I41" s="352" t="s">
        <v>263</v>
      </c>
      <c r="J41" s="353"/>
      <c r="K41" s="5"/>
      <c r="M41" s="100"/>
    </row>
    <row r="42" spans="1:14" ht="15.6" customHeight="1" x14ac:dyDescent="0.3">
      <c r="B42" s="40"/>
      <c r="C42" s="157" t="s">
        <v>14</v>
      </c>
      <c r="D42" s="331"/>
      <c r="E42" s="332"/>
      <c r="F42" s="333"/>
      <c r="G42" s="348"/>
      <c r="H42" s="349"/>
      <c r="I42" s="354"/>
      <c r="J42" s="355"/>
    </row>
    <row r="43" spans="1:14" ht="11.25" customHeight="1" x14ac:dyDescent="0.3">
      <c r="B43" s="25"/>
      <c r="C43" s="41"/>
      <c r="D43" s="334"/>
      <c r="E43" s="335"/>
      <c r="F43" s="336"/>
      <c r="G43" s="350"/>
      <c r="H43" s="351"/>
      <c r="I43" s="356"/>
      <c r="J43" s="357"/>
    </row>
    <row r="44" spans="1:14" ht="11.25" customHeight="1" x14ac:dyDescent="0.3">
      <c r="B44" s="29"/>
      <c r="C44" s="26"/>
      <c r="J44" s="53"/>
    </row>
    <row r="45" spans="1:14" ht="30" customHeight="1" x14ac:dyDescent="0.3">
      <c r="B45" s="325" t="s">
        <v>15</v>
      </c>
      <c r="C45" s="326"/>
      <c r="D45" s="326"/>
      <c r="E45" s="326"/>
      <c r="F45" s="326"/>
      <c r="G45" s="326"/>
      <c r="H45" s="326"/>
      <c r="I45" s="326"/>
      <c r="J45" s="327"/>
    </row>
    <row r="46" spans="1:14" ht="12" customHeight="1" x14ac:dyDescent="0.3">
      <c r="B46" s="99"/>
      <c r="C46" s="99"/>
      <c r="D46" s="99"/>
      <c r="E46" s="99"/>
      <c r="F46" s="99"/>
      <c r="G46" s="99"/>
      <c r="H46" s="99"/>
      <c r="I46" s="99"/>
      <c r="J46" s="99"/>
    </row>
    <row r="47" spans="1:14" ht="12" customHeight="1" x14ac:dyDescent="0.3">
      <c r="C47" s="2"/>
      <c r="D47" s="14"/>
      <c r="E47" s="14"/>
      <c r="F47" s="3"/>
      <c r="J47" s="53"/>
    </row>
    <row r="48" spans="1:14" ht="18" customHeight="1" x14ac:dyDescent="0.3">
      <c r="B48" s="303" t="s">
        <v>264</v>
      </c>
      <c r="C48" s="303"/>
      <c r="D48" s="303"/>
      <c r="E48" s="303"/>
      <c r="F48" s="303"/>
      <c r="G48" s="303"/>
      <c r="H48" s="303"/>
      <c r="I48" s="303"/>
      <c r="J48" s="303"/>
    </row>
    <row r="49" spans="2:10" ht="18" customHeight="1" x14ac:dyDescent="0.3">
      <c r="C49" s="2"/>
      <c r="D49" s="14"/>
      <c r="E49" s="14"/>
      <c r="F49" s="3"/>
      <c r="J49" s="53"/>
    </row>
    <row r="50" spans="2:10" ht="18" customHeight="1" thickBot="1" x14ac:dyDescent="0.35">
      <c r="C50" s="2"/>
      <c r="D50" s="14"/>
      <c r="E50" s="14"/>
      <c r="F50" s="3"/>
      <c r="J50" s="53"/>
    </row>
    <row r="51" spans="2:10" ht="41.4" customHeight="1" thickBot="1" x14ac:dyDescent="0.35">
      <c r="B51" s="361" t="s">
        <v>133</v>
      </c>
      <c r="C51" s="362"/>
      <c r="D51" s="362"/>
      <c r="E51" s="362"/>
      <c r="F51" s="362"/>
      <c r="G51" s="362"/>
      <c r="H51" s="362"/>
      <c r="I51" s="362"/>
      <c r="J51" s="363"/>
    </row>
    <row r="52" spans="2:10" ht="18" customHeight="1" x14ac:dyDescent="0.3">
      <c r="B52" s="105"/>
      <c r="C52" s="105"/>
      <c r="D52" s="105"/>
      <c r="E52" s="105"/>
      <c r="F52" s="105"/>
      <c r="G52" s="105"/>
      <c r="H52" s="105"/>
      <c r="I52" s="105"/>
      <c r="J52" s="105"/>
    </row>
    <row r="53" spans="2:10" ht="16.2" customHeight="1" x14ac:dyDescent="0.3">
      <c r="B53" s="59">
        <v>1</v>
      </c>
      <c r="C53" s="60" t="s">
        <v>40</v>
      </c>
      <c r="D53" s="56"/>
      <c r="E53" s="56"/>
      <c r="F53" s="304" t="s">
        <v>0</v>
      </c>
      <c r="G53" s="304"/>
      <c r="H53" s="61"/>
      <c r="I53" s="61"/>
      <c r="J53" s="62" t="s">
        <v>0</v>
      </c>
    </row>
    <row r="54" spans="2:10" ht="6" customHeight="1" x14ac:dyDescent="0.3">
      <c r="C54" s="2"/>
      <c r="D54" s="14"/>
      <c r="E54" s="14"/>
      <c r="F54" s="3"/>
      <c r="J54" s="53"/>
    </row>
    <row r="55" spans="2:10" ht="16.2" customHeight="1" x14ac:dyDescent="0.3">
      <c r="B55" s="59">
        <v>2</v>
      </c>
      <c r="C55" s="60" t="s">
        <v>41</v>
      </c>
      <c r="D55" s="56"/>
      <c r="E55" s="56"/>
      <c r="F55" s="304" t="s">
        <v>0</v>
      </c>
      <c r="G55" s="304"/>
      <c r="H55" s="61"/>
      <c r="I55" s="61"/>
      <c r="J55" s="62" t="s">
        <v>0</v>
      </c>
    </row>
    <row r="56" spans="2:10" ht="6" customHeight="1" x14ac:dyDescent="0.3">
      <c r="C56" s="2"/>
      <c r="D56" s="14"/>
      <c r="E56" s="14"/>
      <c r="F56" s="3"/>
      <c r="J56" s="53"/>
    </row>
    <row r="57" spans="2:10" ht="16.2" customHeight="1" x14ac:dyDescent="0.3">
      <c r="B57" s="59">
        <v>3</v>
      </c>
      <c r="C57" s="60" t="s">
        <v>42</v>
      </c>
      <c r="D57" s="56"/>
      <c r="E57" s="56"/>
      <c r="F57" s="304" t="s">
        <v>0</v>
      </c>
      <c r="G57" s="304"/>
      <c r="H57" s="57"/>
      <c r="I57" s="63"/>
      <c r="J57" s="62" t="s">
        <v>0</v>
      </c>
    </row>
    <row r="58" spans="2:10" ht="6" customHeight="1" x14ac:dyDescent="0.3">
      <c r="C58" s="2"/>
      <c r="D58" s="14"/>
      <c r="E58" s="14"/>
      <c r="F58" s="3"/>
      <c r="J58" s="53"/>
    </row>
    <row r="59" spans="2:10" ht="16.2" customHeight="1" x14ac:dyDescent="0.3">
      <c r="B59" s="59">
        <v>4</v>
      </c>
      <c r="C59" s="60" t="s">
        <v>43</v>
      </c>
      <c r="D59" s="56"/>
      <c r="E59" s="56"/>
      <c r="F59" s="304" t="s">
        <v>0</v>
      </c>
      <c r="G59" s="304"/>
      <c r="H59" s="58"/>
      <c r="I59" s="63"/>
      <c r="J59" s="62" t="s">
        <v>0</v>
      </c>
    </row>
    <row r="60" spans="2:10" ht="6" customHeight="1" x14ac:dyDescent="0.3">
      <c r="C60" s="2"/>
      <c r="D60" s="14"/>
      <c r="E60" s="14"/>
      <c r="F60" s="3"/>
      <c r="J60" s="53"/>
    </row>
    <row r="61" spans="2:10" ht="16.2" customHeight="1" x14ac:dyDescent="0.3">
      <c r="B61" s="59">
        <v>5</v>
      </c>
      <c r="C61" s="261" t="s">
        <v>44</v>
      </c>
      <c r="D61" s="262"/>
      <c r="E61" s="262"/>
      <c r="F61" s="364">
        <f>J126</f>
        <v>0</v>
      </c>
      <c r="G61" s="364"/>
      <c r="H61" s="57"/>
      <c r="I61" s="63"/>
      <c r="J61" s="62" t="s">
        <v>0</v>
      </c>
    </row>
    <row r="62" spans="2:10" ht="6" customHeight="1" x14ac:dyDescent="0.3">
      <c r="C62" s="2"/>
      <c r="D62" s="14"/>
      <c r="E62" s="14"/>
      <c r="F62" s="3"/>
      <c r="J62" s="53"/>
    </row>
    <row r="63" spans="2:10" ht="16.2" customHeight="1" x14ac:dyDescent="0.3">
      <c r="B63" s="59">
        <v>6</v>
      </c>
      <c r="C63" s="60"/>
      <c r="D63" s="56"/>
      <c r="E63" s="56"/>
      <c r="F63" s="304"/>
      <c r="G63" s="304"/>
      <c r="H63" s="57"/>
      <c r="I63" s="63"/>
      <c r="J63" s="62" t="s">
        <v>0</v>
      </c>
    </row>
    <row r="64" spans="2:10" ht="6" customHeight="1" x14ac:dyDescent="0.3">
      <c r="C64" s="2"/>
      <c r="D64" s="14"/>
      <c r="E64" s="14"/>
      <c r="F64" s="3"/>
      <c r="J64" s="53"/>
    </row>
    <row r="65" spans="2:13" ht="16.2" customHeight="1" x14ac:dyDescent="0.3">
      <c r="B65" s="59">
        <v>7</v>
      </c>
      <c r="C65" s="60"/>
      <c r="D65" s="56"/>
      <c r="E65" s="56"/>
      <c r="F65" s="304"/>
      <c r="G65" s="304"/>
      <c r="H65" s="57"/>
      <c r="I65" s="63"/>
      <c r="J65" s="62" t="s">
        <v>0</v>
      </c>
    </row>
    <row r="66" spans="2:13" ht="6" customHeight="1" x14ac:dyDescent="0.3">
      <c r="C66" s="2"/>
      <c r="D66" s="14"/>
      <c r="E66" s="14"/>
      <c r="F66" s="3"/>
      <c r="J66" s="53"/>
    </row>
    <row r="67" spans="2:13" ht="15.6" customHeight="1" x14ac:dyDescent="0.3">
      <c r="B67" s="59">
        <v>8</v>
      </c>
      <c r="C67" s="60"/>
      <c r="D67" s="56"/>
      <c r="E67" s="56"/>
      <c r="F67" s="304"/>
      <c r="G67" s="304"/>
      <c r="H67" s="57"/>
      <c r="I67" s="63"/>
      <c r="J67" s="62" t="s">
        <v>0</v>
      </c>
    </row>
    <row r="68" spans="2:13" ht="9" customHeight="1" x14ac:dyDescent="0.3">
      <c r="B68" s="66"/>
      <c r="C68" s="67"/>
      <c r="D68" s="68"/>
      <c r="E68" s="68"/>
      <c r="F68" s="69"/>
      <c r="G68" s="66"/>
      <c r="H68" s="53"/>
      <c r="I68" s="70"/>
      <c r="J68" s="53"/>
    </row>
    <row r="69" spans="2:13" ht="18" customHeight="1" thickBot="1" x14ac:dyDescent="0.35">
      <c r="C69" s="2"/>
      <c r="D69" s="14"/>
      <c r="E69" s="14"/>
      <c r="F69" s="307" t="s">
        <v>26</v>
      </c>
      <c r="G69" s="307"/>
      <c r="J69" s="53" t="s">
        <v>0</v>
      </c>
    </row>
    <row r="70" spans="2:13" ht="28.8" customHeight="1" thickBot="1" x14ac:dyDescent="0.35">
      <c r="B70" s="95" t="s">
        <v>20</v>
      </c>
      <c r="C70" s="96" t="s">
        <v>21</v>
      </c>
      <c r="D70" s="141" t="s">
        <v>0</v>
      </c>
      <c r="E70" s="141" t="s">
        <v>0</v>
      </c>
      <c r="F70" s="308">
        <f>SUM(F53:G68)</f>
        <v>0</v>
      </c>
      <c r="G70" s="309"/>
      <c r="H70" s="142" t="s">
        <v>0</v>
      </c>
      <c r="I70" s="143" t="s">
        <v>0</v>
      </c>
      <c r="J70" s="144" t="s">
        <v>0</v>
      </c>
    </row>
    <row r="71" spans="2:13" ht="18" customHeight="1" x14ac:dyDescent="0.3">
      <c r="C71" s="36"/>
      <c r="D71" s="14"/>
      <c r="E71" s="14"/>
      <c r="F71" s="3"/>
      <c r="J71" s="53"/>
    </row>
    <row r="72" spans="2:13" ht="10.199999999999999" customHeight="1" x14ac:dyDescent="0.3">
      <c r="C72" s="64" t="s">
        <v>0</v>
      </c>
      <c r="D72" s="14"/>
      <c r="E72" s="14"/>
      <c r="F72" s="3"/>
      <c r="J72" s="53"/>
    </row>
    <row r="73" spans="2:13" ht="18" customHeight="1" x14ac:dyDescent="0.3">
      <c r="C73" s="64" t="s">
        <v>0</v>
      </c>
      <c r="D73" s="14"/>
      <c r="E73" s="14"/>
      <c r="F73" s="307" t="s">
        <v>24</v>
      </c>
      <c r="G73" s="307"/>
      <c r="H73" s="2" t="s">
        <v>23</v>
      </c>
      <c r="J73" s="53" t="s">
        <v>25</v>
      </c>
    </row>
    <row r="74" spans="2:13" ht="9.6" customHeight="1" x14ac:dyDescent="0.3">
      <c r="C74" s="64"/>
      <c r="D74" s="14"/>
      <c r="E74" s="14"/>
      <c r="F74" s="3"/>
      <c r="J74" s="53"/>
    </row>
    <row r="75" spans="2:13" ht="18" customHeight="1" x14ac:dyDescent="0.3">
      <c r="B75" s="2" t="s">
        <v>49</v>
      </c>
      <c r="C75" s="64" t="s">
        <v>45</v>
      </c>
      <c r="D75" s="14"/>
      <c r="E75" s="14"/>
      <c r="F75" s="305">
        <f>J129</f>
        <v>0</v>
      </c>
      <c r="G75" s="306"/>
      <c r="H75" s="2">
        <v>20</v>
      </c>
      <c r="J75" s="53">
        <f>F75*1.2</f>
        <v>0</v>
      </c>
    </row>
    <row r="76" spans="2:13" ht="7.2" customHeight="1" x14ac:dyDescent="0.3">
      <c r="C76" s="64"/>
      <c r="D76" s="14"/>
      <c r="E76" s="14"/>
      <c r="F76" s="3"/>
      <c r="J76" s="53"/>
    </row>
    <row r="77" spans="2:13" s="71" customFormat="1" ht="18" customHeight="1" x14ac:dyDescent="0.3">
      <c r="B77" s="2" t="s">
        <v>50</v>
      </c>
      <c r="C77" s="64" t="s">
        <v>46</v>
      </c>
      <c r="D77" s="136"/>
      <c r="E77" s="136"/>
      <c r="F77" s="367">
        <f>J189</f>
        <v>0</v>
      </c>
      <c r="G77" s="368"/>
      <c r="H77" s="2">
        <v>20</v>
      </c>
      <c r="I77" s="5"/>
      <c r="J77" s="53">
        <f>F77*1.2</f>
        <v>0</v>
      </c>
      <c r="K77" s="72"/>
      <c r="M77" s="102"/>
    </row>
    <row r="78" spans="2:13" s="71" customFormat="1" ht="8.4" customHeight="1" x14ac:dyDescent="0.3">
      <c r="B78" s="2"/>
      <c r="C78" s="64"/>
      <c r="D78" s="14"/>
      <c r="E78" s="14"/>
      <c r="F78" s="3"/>
      <c r="G78" s="2"/>
      <c r="H78" s="2"/>
      <c r="I78" s="5"/>
      <c r="J78" s="53"/>
      <c r="K78" s="72"/>
      <c r="M78" s="102"/>
    </row>
    <row r="79" spans="2:13" ht="18" customHeight="1" x14ac:dyDescent="0.3">
      <c r="B79" s="2" t="s">
        <v>51</v>
      </c>
      <c r="C79" s="64" t="s">
        <v>47</v>
      </c>
      <c r="D79" s="14"/>
      <c r="E79" s="14"/>
      <c r="F79" s="305">
        <f>J221</f>
        <v>0</v>
      </c>
      <c r="G79" s="306"/>
      <c r="H79" s="2">
        <v>20</v>
      </c>
      <c r="J79" s="53">
        <f>F79*1.2</f>
        <v>0</v>
      </c>
    </row>
    <row r="80" spans="2:13" ht="8.4" customHeight="1" x14ac:dyDescent="0.3">
      <c r="C80" s="64"/>
      <c r="D80" s="14"/>
      <c r="E80" s="14"/>
      <c r="F80" s="3"/>
      <c r="J80" s="53"/>
    </row>
    <row r="81" spans="2:11" ht="18" customHeight="1" x14ac:dyDescent="0.3">
      <c r="B81" s="2" t="s">
        <v>52</v>
      </c>
      <c r="C81" s="64" t="s">
        <v>48</v>
      </c>
      <c r="D81" s="14"/>
      <c r="E81" s="14"/>
      <c r="F81" s="305">
        <f>J274</f>
        <v>0</v>
      </c>
      <c r="G81" s="306"/>
      <c r="H81" s="2">
        <v>20</v>
      </c>
      <c r="J81" s="53">
        <f>F81*1.2</f>
        <v>0</v>
      </c>
    </row>
    <row r="82" spans="2:11" ht="8.4" customHeight="1" x14ac:dyDescent="0.3">
      <c r="C82" s="64"/>
      <c r="D82" s="14"/>
      <c r="E82" s="14"/>
      <c r="F82" s="3"/>
      <c r="J82" s="53"/>
    </row>
    <row r="83" spans="2:11" ht="16.8" customHeight="1" thickBot="1" x14ac:dyDescent="0.35">
      <c r="C83" s="65" t="s">
        <v>0</v>
      </c>
      <c r="D83" s="14"/>
      <c r="E83" s="14"/>
      <c r="F83" s="3"/>
      <c r="J83" s="53"/>
    </row>
    <row r="84" spans="2:11" ht="27" customHeight="1" thickBot="1" x14ac:dyDescent="0.35">
      <c r="B84" s="95" t="s">
        <v>20</v>
      </c>
      <c r="C84" s="96" t="s">
        <v>21</v>
      </c>
      <c r="D84" s="75"/>
      <c r="E84" s="75"/>
      <c r="F84" s="369">
        <f>SUM(F75:G82)</f>
        <v>0</v>
      </c>
      <c r="G84" s="370"/>
      <c r="J84" s="106">
        <f>SUM(J75:J82)</f>
        <v>0</v>
      </c>
      <c r="K84" s="69"/>
    </row>
    <row r="85" spans="2:11" ht="18" customHeight="1" x14ac:dyDescent="0.3">
      <c r="C85" s="64"/>
      <c r="D85" s="14"/>
      <c r="E85" s="14"/>
      <c r="F85" s="307" t="s">
        <v>24</v>
      </c>
      <c r="G85" s="307"/>
      <c r="H85" s="2" t="s">
        <v>0</v>
      </c>
      <c r="J85" s="53" t="s">
        <v>25</v>
      </c>
    </row>
    <row r="86" spans="2:11" ht="18" customHeight="1" x14ac:dyDescent="0.3">
      <c r="C86" s="121" t="s">
        <v>28</v>
      </c>
      <c r="D86" s="14"/>
      <c r="E86" s="14"/>
      <c r="F86" s="3"/>
      <c r="G86" s="3"/>
      <c r="J86" s="53"/>
    </row>
    <row r="87" spans="2:11" ht="18" customHeight="1" x14ac:dyDescent="0.3">
      <c r="C87" s="64"/>
      <c r="D87" s="14"/>
      <c r="E87" s="14"/>
      <c r="F87" s="3"/>
      <c r="G87" s="3"/>
      <c r="J87" s="53"/>
    </row>
    <row r="88" spans="2:11" ht="15.6" customHeight="1" x14ac:dyDescent="0.3">
      <c r="C88" s="64"/>
      <c r="D88" s="14"/>
      <c r="E88" s="14"/>
      <c r="F88" s="3"/>
      <c r="J88" s="53"/>
    </row>
    <row r="89" spans="2:11" ht="15.6" customHeight="1" x14ac:dyDescent="0.3">
      <c r="B89" s="171"/>
      <c r="C89" s="172"/>
      <c r="D89" s="173"/>
      <c r="E89" s="173"/>
      <c r="F89" s="174"/>
      <c r="G89" s="171"/>
      <c r="H89" s="171"/>
      <c r="I89" s="175"/>
      <c r="J89" s="176"/>
    </row>
    <row r="90" spans="2:11" ht="15.6" customHeight="1" x14ac:dyDescent="0.3">
      <c r="B90" s="171"/>
      <c r="C90" s="177"/>
      <c r="D90" s="173"/>
      <c r="E90" s="173"/>
      <c r="F90" s="174"/>
      <c r="G90" s="171"/>
      <c r="H90" s="171"/>
      <c r="I90" s="175"/>
      <c r="J90" s="176"/>
    </row>
    <row r="91" spans="2:11" ht="15.6" customHeight="1" x14ac:dyDescent="0.3">
      <c r="B91" s="178"/>
      <c r="C91" s="179"/>
      <c r="D91" s="173"/>
      <c r="E91" s="173"/>
      <c r="F91" s="174"/>
      <c r="G91" s="171"/>
      <c r="H91" s="171"/>
      <c r="I91" s="180"/>
      <c r="J91" s="176"/>
    </row>
    <row r="92" spans="2:11" ht="15.6" customHeight="1" x14ac:dyDescent="0.3">
      <c r="B92" s="178"/>
      <c r="C92" s="179"/>
      <c r="D92" s="173"/>
      <c r="E92" s="173"/>
      <c r="F92" s="174"/>
      <c r="G92" s="171"/>
      <c r="H92" s="171"/>
      <c r="I92" s="180"/>
      <c r="J92" s="176"/>
    </row>
    <row r="93" spans="2:11" ht="15.6" customHeight="1" x14ac:dyDescent="0.3">
      <c r="B93" s="178"/>
      <c r="C93" s="179"/>
      <c r="D93" s="173"/>
      <c r="E93" s="173"/>
      <c r="F93" s="174"/>
      <c r="G93" s="171"/>
      <c r="H93" s="171"/>
      <c r="I93" s="180"/>
      <c r="J93" s="176"/>
    </row>
    <row r="94" spans="2:11" ht="15.6" customHeight="1" x14ac:dyDescent="0.3">
      <c r="B94" s="178"/>
      <c r="C94" s="179"/>
      <c r="D94" s="173"/>
      <c r="E94" s="173"/>
      <c r="F94" s="174"/>
      <c r="G94" s="171"/>
      <c r="H94" s="171"/>
      <c r="I94" s="180"/>
      <c r="J94" s="176"/>
    </row>
    <row r="95" spans="2:11" ht="15.6" customHeight="1" x14ac:dyDescent="0.3">
      <c r="B95" s="178"/>
      <c r="C95" s="179"/>
      <c r="D95" s="173"/>
      <c r="E95" s="173"/>
      <c r="F95" s="174"/>
      <c r="G95" s="171"/>
      <c r="H95" s="171"/>
      <c r="I95" s="180"/>
      <c r="J95" s="176"/>
    </row>
    <row r="96" spans="2:11" ht="15.6" customHeight="1" x14ac:dyDescent="0.3">
      <c r="B96" s="178"/>
      <c r="C96" s="179"/>
      <c r="D96" s="173"/>
      <c r="E96" s="173"/>
      <c r="F96" s="174"/>
      <c r="G96" s="171"/>
      <c r="H96" s="171"/>
      <c r="I96" s="180"/>
      <c r="J96" s="176"/>
    </row>
    <row r="97" spans="2:10" ht="15.6" customHeight="1" thickBot="1" x14ac:dyDescent="0.35"/>
    <row r="98" spans="2:10" ht="6" customHeight="1" x14ac:dyDescent="0.3">
      <c r="B98" s="181"/>
      <c r="C98" s="182"/>
      <c r="D98" s="183"/>
      <c r="E98" s="183"/>
      <c r="F98" s="184"/>
      <c r="G98" s="184"/>
      <c r="H98" s="185"/>
      <c r="I98" s="186"/>
      <c r="J98" s="187"/>
    </row>
    <row r="99" spans="2:10" ht="15.6" customHeight="1" x14ac:dyDescent="0.3">
      <c r="B99" s="129"/>
      <c r="C99" s="172" t="s">
        <v>33</v>
      </c>
      <c r="D99" s="173"/>
      <c r="E99" s="173"/>
      <c r="F99" s="174"/>
      <c r="G99" s="171"/>
      <c r="H99" s="171"/>
      <c r="I99" s="180"/>
      <c r="J99" s="127"/>
    </row>
    <row r="100" spans="2:10" ht="6" customHeight="1" x14ac:dyDescent="0.3">
      <c r="B100" s="126"/>
      <c r="C100" s="177"/>
      <c r="D100" s="173"/>
      <c r="E100" s="173"/>
      <c r="F100" s="188"/>
      <c r="G100" s="189"/>
      <c r="H100" s="171"/>
      <c r="I100" s="180"/>
      <c r="J100" s="127"/>
    </row>
    <row r="101" spans="2:10" ht="15.6" customHeight="1" x14ac:dyDescent="0.3">
      <c r="B101" s="128"/>
      <c r="C101" s="365"/>
      <c r="D101" s="365"/>
      <c r="E101" s="366"/>
      <c r="F101" s="311"/>
      <c r="G101" s="312"/>
      <c r="H101" s="373"/>
      <c r="I101" s="371"/>
      <c r="J101" s="372"/>
    </row>
    <row r="102" spans="2:10" ht="6" customHeight="1" x14ac:dyDescent="0.3">
      <c r="B102" s="128"/>
      <c r="C102" s="190"/>
      <c r="D102" s="190"/>
      <c r="E102" s="190"/>
      <c r="F102" s="174"/>
      <c r="G102" s="171"/>
      <c r="H102" s="159"/>
      <c r="I102" s="191"/>
      <c r="J102" s="130"/>
    </row>
    <row r="103" spans="2:10" ht="15.6" customHeight="1" x14ac:dyDescent="0.3">
      <c r="B103" s="128"/>
      <c r="C103" s="179"/>
      <c r="D103" s="173"/>
      <c r="E103" s="173"/>
      <c r="F103" s="311"/>
      <c r="G103" s="312"/>
      <c r="H103" s="373"/>
      <c r="I103" s="371"/>
      <c r="J103" s="372"/>
    </row>
    <row r="104" spans="2:10" ht="6" customHeight="1" x14ac:dyDescent="0.3">
      <c r="B104" s="128"/>
      <c r="C104" s="179"/>
      <c r="D104" s="173"/>
      <c r="E104" s="173"/>
      <c r="F104" s="174"/>
      <c r="G104" s="171"/>
      <c r="H104" s="191"/>
      <c r="I104" s="191"/>
      <c r="J104" s="130"/>
    </row>
    <row r="105" spans="2:10" ht="15.6" customHeight="1" x14ac:dyDescent="0.3">
      <c r="B105" s="129"/>
      <c r="C105" s="192"/>
      <c r="D105" s="173"/>
      <c r="E105" s="173"/>
      <c r="F105" s="311"/>
      <c r="G105" s="312"/>
      <c r="H105" s="191"/>
      <c r="I105" s="191"/>
      <c r="J105" s="130"/>
    </row>
    <row r="106" spans="2:10" ht="6.6" customHeight="1" x14ac:dyDescent="0.3">
      <c r="B106" s="126"/>
      <c r="C106" s="177"/>
      <c r="D106" s="173"/>
      <c r="E106" s="173"/>
      <c r="F106" s="188"/>
      <c r="G106" s="188"/>
      <c r="H106" s="191"/>
      <c r="I106" s="191"/>
      <c r="J106" s="130"/>
    </row>
    <row r="107" spans="2:10" ht="15.6" customHeight="1" x14ac:dyDescent="0.3">
      <c r="B107" s="129"/>
      <c r="C107" s="193"/>
      <c r="D107" s="173"/>
      <c r="E107" s="173"/>
      <c r="F107" s="311"/>
      <c r="G107" s="312"/>
      <c r="H107" s="371"/>
      <c r="I107" s="371"/>
      <c r="J107" s="372"/>
    </row>
    <row r="108" spans="2:10" ht="6" customHeight="1" x14ac:dyDescent="0.3">
      <c r="B108" s="129"/>
      <c r="C108" s="193"/>
      <c r="D108" s="173"/>
      <c r="E108" s="173"/>
      <c r="F108" s="188"/>
      <c r="G108" s="188"/>
      <c r="H108" s="191"/>
      <c r="I108" s="191"/>
      <c r="J108" s="130"/>
    </row>
    <row r="109" spans="2:10" ht="15.6" customHeight="1" x14ac:dyDescent="0.3">
      <c r="B109" s="129"/>
      <c r="C109" s="193"/>
      <c r="D109" s="173"/>
      <c r="E109" s="173"/>
      <c r="F109" s="311"/>
      <c r="G109" s="312"/>
      <c r="H109" s="191"/>
      <c r="I109" s="191"/>
      <c r="J109" s="130"/>
    </row>
    <row r="110" spans="2:10" ht="4.2" customHeight="1" thickBot="1" x14ac:dyDescent="0.35">
      <c r="B110" s="115"/>
      <c r="C110" s="116"/>
      <c r="D110" s="117"/>
      <c r="E110" s="117"/>
      <c r="F110" s="123"/>
      <c r="G110" s="118"/>
      <c r="H110" s="118"/>
      <c r="I110" s="119"/>
      <c r="J110" s="120"/>
    </row>
    <row r="111" spans="2:10" ht="26.4" customHeight="1" thickBot="1" x14ac:dyDescent="0.35">
      <c r="B111" s="99"/>
      <c r="C111" s="42"/>
      <c r="D111" s="14"/>
      <c r="E111" s="14"/>
      <c r="F111" s="3"/>
      <c r="G111" s="3"/>
      <c r="J111" s="53"/>
    </row>
    <row r="112" spans="2:10" ht="15.6" customHeight="1" x14ac:dyDescent="0.3">
      <c r="B112" s="131"/>
      <c r="C112" s="132" t="s">
        <v>29</v>
      </c>
      <c r="D112" s="110"/>
      <c r="E112" s="110"/>
      <c r="F112" s="111"/>
      <c r="G112" s="111"/>
      <c r="H112" s="112"/>
      <c r="I112" s="113"/>
      <c r="J112" s="114"/>
    </row>
    <row r="113" spans="2:13" ht="15.6" customHeight="1" x14ac:dyDescent="0.3">
      <c r="B113" s="168"/>
      <c r="C113" s="169"/>
      <c r="D113" s="14"/>
      <c r="E113" s="14"/>
      <c r="F113" s="3"/>
      <c r="G113" s="3"/>
      <c r="J113" s="170"/>
    </row>
    <row r="114" spans="2:13" ht="15.6" customHeight="1" thickBot="1" x14ac:dyDescent="0.35">
      <c r="B114" s="133"/>
      <c r="C114" s="134"/>
      <c r="D114" s="117"/>
      <c r="E114" s="117"/>
      <c r="F114" s="310"/>
      <c r="G114" s="310"/>
      <c r="H114" s="313"/>
      <c r="I114" s="313"/>
      <c r="J114" s="314"/>
    </row>
    <row r="115" spans="2:13" ht="15.6" customHeight="1" x14ac:dyDescent="0.3">
      <c r="B115" s="124"/>
      <c r="C115" s="125"/>
      <c r="D115" s="14"/>
      <c r="E115" s="14"/>
      <c r="F115" s="3"/>
      <c r="G115" s="3"/>
      <c r="J115" s="53"/>
    </row>
    <row r="116" spans="2:13" ht="15.6" customHeight="1" x14ac:dyDescent="0.3">
      <c r="B116" s="124"/>
      <c r="C116" s="125"/>
      <c r="D116" s="14"/>
      <c r="E116" s="14"/>
      <c r="F116" s="3"/>
      <c r="G116" s="3"/>
      <c r="J116" s="53"/>
    </row>
    <row r="117" spans="2:13" ht="15.6" customHeight="1" x14ac:dyDescent="0.3">
      <c r="B117" s="124"/>
      <c r="C117" s="125"/>
      <c r="D117" s="14"/>
      <c r="E117" s="14"/>
      <c r="F117" s="3"/>
      <c r="G117" s="3"/>
      <c r="J117" s="53"/>
    </row>
    <row r="118" spans="2:13" ht="13.8" customHeight="1" x14ac:dyDescent="0.3">
      <c r="B118" s="124"/>
      <c r="C118" s="125"/>
      <c r="D118" s="14"/>
      <c r="E118" s="14"/>
      <c r="F118" s="3"/>
      <c r="G118" s="3"/>
      <c r="J118" s="53"/>
    </row>
    <row r="119" spans="2:13" ht="13.8" customHeight="1" x14ac:dyDescent="0.3">
      <c r="B119" s="124"/>
      <c r="C119" s="125"/>
      <c r="D119" s="14"/>
      <c r="E119" s="14"/>
      <c r="F119" s="3"/>
      <c r="G119" s="3"/>
      <c r="J119" s="53"/>
    </row>
    <row r="120" spans="2:13" ht="10.8" customHeight="1" x14ac:dyDescent="0.3">
      <c r="B120" s="124"/>
      <c r="C120" s="125"/>
      <c r="D120" s="14"/>
      <c r="E120" s="14"/>
      <c r="F120" s="3"/>
      <c r="G120" s="3"/>
      <c r="J120" s="53"/>
    </row>
    <row r="121" spans="2:13" ht="15.6" customHeight="1" x14ac:dyDescent="0.3">
      <c r="B121" s="124"/>
      <c r="C121" s="125"/>
      <c r="D121" s="14"/>
      <c r="E121" s="14"/>
      <c r="F121" s="3"/>
      <c r="G121" s="3"/>
      <c r="J121" s="53"/>
    </row>
    <row r="122" spans="2:13" ht="12.6" customHeight="1" x14ac:dyDescent="0.3">
      <c r="B122" s="99"/>
      <c r="C122" s="42"/>
      <c r="D122" s="14"/>
      <c r="E122" s="14"/>
      <c r="F122" s="3"/>
      <c r="G122" s="3"/>
      <c r="J122" s="53"/>
    </row>
    <row r="123" spans="2:13" ht="16.2" customHeight="1" x14ac:dyDescent="0.3">
      <c r="B123" s="303" t="s">
        <v>264</v>
      </c>
      <c r="C123" s="303"/>
      <c r="D123" s="303"/>
      <c r="E123" s="303"/>
      <c r="F123" s="303"/>
      <c r="G123" s="303"/>
      <c r="H123" s="303"/>
      <c r="I123" s="303"/>
      <c r="J123" s="303"/>
      <c r="K123" s="15"/>
    </row>
    <row r="124" spans="2:13" s="7" customFormat="1" ht="28.2" customHeight="1" x14ac:dyDescent="0.3">
      <c r="B124" s="88" t="s">
        <v>1</v>
      </c>
      <c r="C124" s="89" t="s">
        <v>2</v>
      </c>
      <c r="D124" s="90" t="s">
        <v>3</v>
      </c>
      <c r="E124" s="90" t="s">
        <v>4</v>
      </c>
      <c r="F124" s="90" t="s">
        <v>5</v>
      </c>
      <c r="G124" s="88" t="s">
        <v>6</v>
      </c>
      <c r="H124" s="88" t="s">
        <v>7</v>
      </c>
      <c r="I124" s="91" t="s">
        <v>8</v>
      </c>
      <c r="J124" s="92" t="s">
        <v>9</v>
      </c>
      <c r="K124" s="16"/>
      <c r="M124" s="103"/>
    </row>
    <row r="125" spans="2:13" s="7" customFormat="1" ht="17.25" customHeight="1" thickBot="1" x14ac:dyDescent="0.35">
      <c r="B125" s="2"/>
      <c r="C125" s="1"/>
      <c r="D125" s="3"/>
      <c r="E125" s="3"/>
      <c r="F125" s="4"/>
      <c r="G125" s="2"/>
      <c r="H125" s="2"/>
      <c r="I125" s="5"/>
      <c r="J125" s="53"/>
      <c r="K125" s="5"/>
      <c r="M125" s="103"/>
    </row>
    <row r="126" spans="2:13" s="7" customFormat="1" ht="25.2" customHeight="1" thickBot="1" x14ac:dyDescent="0.35">
      <c r="B126" s="76">
        <v>5</v>
      </c>
      <c r="C126" s="77" t="s">
        <v>55</v>
      </c>
      <c r="D126" s="78"/>
      <c r="E126" s="78"/>
      <c r="F126" s="79"/>
      <c r="G126" s="80"/>
      <c r="H126" s="80"/>
      <c r="I126" s="81"/>
      <c r="J126" s="82">
        <f>J129+J189+J221+J274</f>
        <v>0</v>
      </c>
      <c r="K126" s="5"/>
      <c r="M126" s="103"/>
    </row>
    <row r="127" spans="2:13" s="7" customFormat="1" ht="17.25" customHeight="1" x14ac:dyDescent="0.3">
      <c r="B127" s="43"/>
      <c r="C127" s="42"/>
      <c r="D127" s="44"/>
      <c r="E127" s="44"/>
      <c r="F127" s="73"/>
      <c r="G127" s="47"/>
      <c r="H127" s="73"/>
      <c r="I127" s="74"/>
      <c r="J127" s="98"/>
      <c r="K127" s="5"/>
      <c r="M127" s="103"/>
    </row>
    <row r="128" spans="2:13" s="7" customFormat="1" ht="17.25" customHeight="1" x14ac:dyDescent="0.3">
      <c r="B128" s="43"/>
      <c r="C128" s="42"/>
      <c r="D128" s="44"/>
      <c r="E128" s="44"/>
      <c r="F128" s="107"/>
      <c r="G128" s="108"/>
      <c r="H128" s="107"/>
      <c r="I128" s="74"/>
      <c r="J128" s="98"/>
      <c r="K128" s="5"/>
      <c r="M128" s="103"/>
    </row>
    <row r="129" spans="2:13" s="216" customFormat="1" ht="27.6" customHeight="1" x14ac:dyDescent="0.3">
      <c r="B129" s="217">
        <v>1</v>
      </c>
      <c r="C129" s="218" t="s">
        <v>45</v>
      </c>
      <c r="D129" s="219"/>
      <c r="E129" s="219"/>
      <c r="F129" s="220"/>
      <c r="G129" s="221"/>
      <c r="H129" s="222"/>
      <c r="I129" s="223"/>
      <c r="J129" s="224">
        <f>SUM(H129:H168)</f>
        <v>0</v>
      </c>
      <c r="K129" s="225"/>
      <c r="M129" s="226"/>
    </row>
    <row r="130" spans="2:13" s="7" customFormat="1" ht="17.25" customHeight="1" x14ac:dyDescent="0.3">
      <c r="B130" s="2"/>
      <c r="C130" s="1"/>
      <c r="D130" s="3"/>
      <c r="E130" s="283"/>
      <c r="F130" s="93"/>
      <c r="G130" s="94"/>
      <c r="H130" s="94"/>
      <c r="I130" s="253"/>
      <c r="J130" s="263"/>
      <c r="K130" s="5"/>
      <c r="M130" s="103"/>
    </row>
    <row r="131" spans="2:13" s="7" customFormat="1" ht="28.8" customHeight="1" x14ac:dyDescent="0.3">
      <c r="B131" s="43">
        <v>8.1</v>
      </c>
      <c r="C131" s="65" t="s">
        <v>139</v>
      </c>
      <c r="D131" s="231" t="s">
        <v>18</v>
      </c>
      <c r="E131" s="266">
        <v>1</v>
      </c>
      <c r="F131" s="264">
        <v>0</v>
      </c>
      <c r="G131" s="265">
        <v>0</v>
      </c>
      <c r="H131" s="266">
        <f t="shared" ref="H131:H133" si="0">G131*F131</f>
        <v>0</v>
      </c>
      <c r="I131" s="253"/>
      <c r="J131" s="263"/>
      <c r="K131" s="5"/>
      <c r="M131" s="103"/>
    </row>
    <row r="132" spans="2:13" s="7" customFormat="1" ht="43.8" customHeight="1" x14ac:dyDescent="0.3">
      <c r="B132" s="43">
        <v>8.1999999999999993</v>
      </c>
      <c r="C132" s="194" t="s">
        <v>211</v>
      </c>
      <c r="D132" s="231" t="s">
        <v>18</v>
      </c>
      <c r="E132" s="266">
        <v>1</v>
      </c>
      <c r="F132" s="264">
        <v>0</v>
      </c>
      <c r="G132" s="265">
        <v>0</v>
      </c>
      <c r="H132" s="266">
        <f t="shared" si="0"/>
        <v>0</v>
      </c>
      <c r="I132" s="253"/>
      <c r="J132" s="263"/>
      <c r="K132" s="5"/>
      <c r="M132" s="103"/>
    </row>
    <row r="133" spans="2:13" s="7" customFormat="1" ht="30" customHeight="1" x14ac:dyDescent="0.3">
      <c r="B133" s="43">
        <v>8.3000000000000007</v>
      </c>
      <c r="C133" s="194" t="s">
        <v>135</v>
      </c>
      <c r="D133" s="231" t="s">
        <v>18</v>
      </c>
      <c r="E133" s="266">
        <v>1</v>
      </c>
      <c r="F133" s="264">
        <v>0</v>
      </c>
      <c r="G133" s="265">
        <v>0</v>
      </c>
      <c r="H133" s="266">
        <f t="shared" si="0"/>
        <v>0</v>
      </c>
      <c r="I133" s="253"/>
      <c r="J133" s="263"/>
      <c r="K133" s="5"/>
      <c r="M133" s="103"/>
    </row>
    <row r="134" spans="2:13" s="7" customFormat="1" ht="17.25" customHeight="1" x14ac:dyDescent="0.3">
      <c r="B134" s="43"/>
      <c r="C134" s="1"/>
      <c r="D134" s="3"/>
      <c r="E134" s="283"/>
      <c r="F134" s="93"/>
      <c r="G134" s="94"/>
      <c r="H134" s="94"/>
      <c r="I134" s="253"/>
      <c r="J134" s="263"/>
      <c r="K134" s="5"/>
      <c r="M134" s="103"/>
    </row>
    <row r="135" spans="2:13" s="7" customFormat="1" ht="17.25" customHeight="1" x14ac:dyDescent="0.3">
      <c r="B135" s="43">
        <v>8.4</v>
      </c>
      <c r="C135" s="8" t="s">
        <v>81</v>
      </c>
      <c r="D135" s="44" t="s">
        <v>18</v>
      </c>
      <c r="E135" s="73">
        <v>1</v>
      </c>
      <c r="F135" s="137">
        <v>0</v>
      </c>
      <c r="G135" s="138">
        <v>0</v>
      </c>
      <c r="H135" s="73">
        <f t="shared" ref="H135" si="1">G135*F135</f>
        <v>0</v>
      </c>
      <c r="I135" s="270">
        <v>20</v>
      </c>
      <c r="J135" s="263"/>
      <c r="K135" s="5"/>
      <c r="M135" s="103"/>
    </row>
    <row r="136" spans="2:13" s="7" customFormat="1" ht="58.2" customHeight="1" x14ac:dyDescent="0.3">
      <c r="B136" s="43"/>
      <c r="C136" s="194" t="s">
        <v>82</v>
      </c>
      <c r="D136" s="3"/>
      <c r="E136" s="283"/>
      <c r="F136" s="93"/>
      <c r="G136" s="94"/>
      <c r="H136" s="94"/>
      <c r="I136" s="253"/>
      <c r="J136" s="263"/>
      <c r="K136" s="5"/>
      <c r="M136" s="103"/>
    </row>
    <row r="137" spans="2:13" s="7" customFormat="1" ht="17.25" customHeight="1" x14ac:dyDescent="0.3">
      <c r="B137" s="43"/>
      <c r="C137" s="1"/>
      <c r="D137" s="3"/>
      <c r="E137" s="283"/>
      <c r="F137" s="93"/>
      <c r="G137" s="94"/>
      <c r="H137" s="94"/>
      <c r="I137" s="253"/>
      <c r="J137" s="263"/>
      <c r="K137" s="5"/>
      <c r="M137" s="103"/>
    </row>
    <row r="138" spans="2:13" s="7" customFormat="1" ht="17.25" customHeight="1" x14ac:dyDescent="0.3">
      <c r="B138" s="43">
        <v>8.5</v>
      </c>
      <c r="C138" s="8" t="s">
        <v>147</v>
      </c>
      <c r="D138" s="3"/>
      <c r="E138" s="283"/>
      <c r="F138" s="93"/>
      <c r="G138" s="94"/>
      <c r="H138" s="94"/>
      <c r="I138" s="253"/>
      <c r="J138" s="263"/>
      <c r="K138" s="5"/>
      <c r="M138" s="103"/>
    </row>
    <row r="139" spans="2:13" s="7" customFormat="1" ht="45.6" customHeight="1" x14ac:dyDescent="0.3">
      <c r="B139" s="43"/>
      <c r="C139" s="42" t="s">
        <v>88</v>
      </c>
      <c r="D139" s="3"/>
      <c r="E139" s="283"/>
      <c r="F139" s="93"/>
      <c r="G139" s="94"/>
      <c r="H139" s="94"/>
      <c r="I139" s="253"/>
      <c r="J139" s="263"/>
      <c r="K139" s="5"/>
      <c r="M139" s="103"/>
    </row>
    <row r="140" spans="2:13" s="7" customFormat="1" ht="55.2" customHeight="1" x14ac:dyDescent="0.3">
      <c r="B140" s="43"/>
      <c r="C140" s="42" t="s">
        <v>144</v>
      </c>
      <c r="D140" s="44" t="s">
        <v>10</v>
      </c>
      <c r="E140" s="284">
        <f>4.01*(8.04+7.5)/2</f>
        <v>31.157699999999998</v>
      </c>
      <c r="F140" s="137">
        <v>0</v>
      </c>
      <c r="G140" s="138">
        <v>0</v>
      </c>
      <c r="H140" s="73">
        <f t="shared" ref="H140" si="2">G140*F140</f>
        <v>0</v>
      </c>
      <c r="I140" s="270">
        <v>20</v>
      </c>
      <c r="J140" s="263"/>
      <c r="K140" s="5"/>
      <c r="M140" s="103"/>
    </row>
    <row r="141" spans="2:13" s="7" customFormat="1" ht="67.8" customHeight="1" x14ac:dyDescent="0.3">
      <c r="B141" s="43"/>
      <c r="C141" s="236" t="s">
        <v>146</v>
      </c>
      <c r="D141" s="374" t="s">
        <v>10</v>
      </c>
      <c r="E141" s="375">
        <f>4.01*(8.04+7.5)/2</f>
        <v>31.157699999999998</v>
      </c>
      <c r="F141" s="376">
        <v>0</v>
      </c>
      <c r="G141" s="377">
        <v>0</v>
      </c>
      <c r="H141" s="378">
        <f t="shared" ref="H141" si="3">G141*F141</f>
        <v>0</v>
      </c>
      <c r="I141" s="379">
        <v>20</v>
      </c>
      <c r="J141" s="263"/>
      <c r="K141" s="5"/>
      <c r="M141" s="103"/>
    </row>
    <row r="142" spans="2:13" s="7" customFormat="1" ht="17.25" customHeight="1" x14ac:dyDescent="0.3">
      <c r="B142" s="43"/>
      <c r="C142" s="42" t="s">
        <v>89</v>
      </c>
      <c r="D142" s="374"/>
      <c r="E142" s="375"/>
      <c r="F142" s="376"/>
      <c r="G142" s="377"/>
      <c r="H142" s="378"/>
      <c r="I142" s="379"/>
      <c r="J142" s="263"/>
      <c r="K142" s="5"/>
      <c r="M142" s="103"/>
    </row>
    <row r="143" spans="2:13" s="7" customFormat="1" ht="16.8" customHeight="1" x14ac:dyDescent="0.3">
      <c r="B143" s="43"/>
      <c r="C143" s="42" t="s">
        <v>140</v>
      </c>
      <c r="D143" s="374"/>
      <c r="E143" s="375"/>
      <c r="F143" s="376"/>
      <c r="G143" s="377"/>
      <c r="H143" s="378"/>
      <c r="I143" s="379"/>
      <c r="J143" s="263"/>
      <c r="K143" s="5"/>
      <c r="M143" s="103"/>
    </row>
    <row r="144" spans="2:13" s="7" customFormat="1" ht="16.8" customHeight="1" x14ac:dyDescent="0.3">
      <c r="B144" s="43"/>
      <c r="C144" s="42" t="s">
        <v>92</v>
      </c>
      <c r="D144" s="374"/>
      <c r="E144" s="375"/>
      <c r="F144" s="376"/>
      <c r="G144" s="377"/>
      <c r="H144" s="378"/>
      <c r="I144" s="379"/>
      <c r="J144" s="263"/>
      <c r="K144" s="5"/>
      <c r="M144" s="103"/>
    </row>
    <row r="145" spans="2:13" s="7" customFormat="1" ht="30" customHeight="1" x14ac:dyDescent="0.3">
      <c r="B145" s="43"/>
      <c r="C145" s="109" t="s">
        <v>91</v>
      </c>
      <c r="D145" s="374"/>
      <c r="E145" s="375"/>
      <c r="F145" s="376"/>
      <c r="G145" s="377"/>
      <c r="H145" s="378"/>
      <c r="I145" s="379"/>
      <c r="J145" s="263"/>
      <c r="K145" s="5"/>
      <c r="M145" s="103"/>
    </row>
    <row r="146" spans="2:13" s="7" customFormat="1" ht="17.25" customHeight="1" x14ac:dyDescent="0.3">
      <c r="B146" s="43"/>
      <c r="C146" s="42"/>
      <c r="D146" s="3"/>
      <c r="E146" s="283"/>
      <c r="F146" s="93"/>
      <c r="G146" s="94"/>
      <c r="H146" s="94"/>
      <c r="I146" s="253"/>
      <c r="J146" s="263"/>
      <c r="K146" s="5"/>
      <c r="M146" s="103"/>
    </row>
    <row r="147" spans="2:13" s="7" customFormat="1" ht="17.25" customHeight="1" x14ac:dyDescent="0.3">
      <c r="B147" s="43"/>
      <c r="C147" s="42"/>
      <c r="D147" s="3"/>
      <c r="E147" s="283"/>
      <c r="F147" s="93"/>
      <c r="G147" s="94"/>
      <c r="H147" s="94"/>
      <c r="I147" s="253"/>
      <c r="J147" s="263"/>
      <c r="K147" s="5"/>
      <c r="M147" s="103"/>
    </row>
    <row r="148" spans="2:13" s="7" customFormat="1" ht="17.25" customHeight="1" x14ac:dyDescent="0.3">
      <c r="B148" s="43">
        <v>8.6</v>
      </c>
      <c r="C148" s="8" t="s">
        <v>79</v>
      </c>
      <c r="D148" s="44" t="s">
        <v>10</v>
      </c>
      <c r="E148" s="284">
        <f>(0.15+2.5+0.1)*(2*4+8.04+7.5)</f>
        <v>64.734999999999999</v>
      </c>
      <c r="F148" s="137">
        <v>0</v>
      </c>
      <c r="G148" s="138">
        <v>0</v>
      </c>
      <c r="H148" s="73">
        <f t="shared" ref="H148" si="4">G148*F148</f>
        <v>0</v>
      </c>
      <c r="I148" s="270">
        <v>20</v>
      </c>
      <c r="J148" s="263"/>
      <c r="K148" s="5"/>
      <c r="M148" s="103"/>
    </row>
    <row r="149" spans="2:13" s="7" customFormat="1" ht="339" customHeight="1" x14ac:dyDescent="0.3">
      <c r="B149" s="43"/>
      <c r="C149" s="42" t="s">
        <v>260</v>
      </c>
      <c r="D149" s="3"/>
      <c r="E149" s="283"/>
      <c r="F149" s="93"/>
      <c r="G149" s="94"/>
      <c r="H149" s="94"/>
      <c r="I149" s="253"/>
      <c r="J149" s="263"/>
      <c r="K149" s="5"/>
      <c r="M149" s="103"/>
    </row>
    <row r="150" spans="2:13" s="7" customFormat="1" ht="17.25" customHeight="1" x14ac:dyDescent="0.3">
      <c r="B150" s="43"/>
      <c r="C150" s="42"/>
      <c r="D150" s="3"/>
      <c r="E150" s="283"/>
      <c r="F150" s="93"/>
      <c r="G150" s="94"/>
      <c r="H150" s="94"/>
      <c r="I150" s="253"/>
      <c r="J150" s="263"/>
      <c r="K150" s="5"/>
      <c r="M150" s="103"/>
    </row>
    <row r="151" spans="2:13" s="7" customFormat="1" ht="17.25" customHeight="1" x14ac:dyDescent="0.3">
      <c r="B151" s="2"/>
      <c r="C151" s="42"/>
      <c r="D151" s="3"/>
      <c r="E151" s="3"/>
      <c r="F151" s="93"/>
      <c r="G151" s="94"/>
      <c r="H151" s="94"/>
      <c r="I151" s="5"/>
      <c r="J151" s="53"/>
      <c r="K151" s="5"/>
      <c r="M151" s="103"/>
    </row>
    <row r="152" spans="2:13" s="7" customFormat="1" ht="17.25" customHeight="1" x14ac:dyDescent="0.3">
      <c r="B152" s="303" t="s">
        <v>264</v>
      </c>
      <c r="C152" s="303"/>
      <c r="D152" s="303"/>
      <c r="E152" s="303"/>
      <c r="F152" s="303"/>
      <c r="G152" s="303"/>
      <c r="H152" s="303"/>
      <c r="I152" s="303"/>
      <c r="J152" s="303"/>
      <c r="K152" s="5"/>
      <c r="M152" s="103"/>
    </row>
    <row r="153" spans="2:13" s="7" customFormat="1" ht="32.4" customHeight="1" x14ac:dyDescent="0.3">
      <c r="B153" s="88" t="s">
        <v>1</v>
      </c>
      <c r="C153" s="89" t="s">
        <v>2</v>
      </c>
      <c r="D153" s="90" t="s">
        <v>3</v>
      </c>
      <c r="E153" s="90" t="s">
        <v>4</v>
      </c>
      <c r="F153" s="90" t="s">
        <v>5</v>
      </c>
      <c r="G153" s="88" t="s">
        <v>6</v>
      </c>
      <c r="H153" s="88" t="s">
        <v>7</v>
      </c>
      <c r="I153" s="91" t="s">
        <v>8</v>
      </c>
      <c r="J153" s="92" t="s">
        <v>9</v>
      </c>
      <c r="K153" s="5"/>
      <c r="M153" s="103"/>
    </row>
    <row r="154" spans="2:13" s="7" customFormat="1" ht="17.25" customHeight="1" x14ac:dyDescent="0.3">
      <c r="B154" s="255"/>
      <c r="C154" s="256"/>
      <c r="D154" s="257"/>
      <c r="E154" s="257"/>
      <c r="F154" s="257"/>
      <c r="G154" s="255"/>
      <c r="H154" s="255"/>
      <c r="I154" s="258"/>
      <c r="J154" s="259"/>
      <c r="K154" s="5"/>
      <c r="M154" s="103"/>
    </row>
    <row r="155" spans="2:13" s="7" customFormat="1" ht="17.25" customHeight="1" x14ac:dyDescent="0.3">
      <c r="B155" s="2"/>
      <c r="C155" s="42"/>
      <c r="D155" s="3"/>
      <c r="E155" s="283"/>
      <c r="F155" s="93"/>
      <c r="G155" s="94"/>
      <c r="H155" s="94"/>
      <c r="I155" s="253"/>
      <c r="J155" s="263"/>
      <c r="K155" s="5"/>
      <c r="M155" s="103"/>
    </row>
    <row r="156" spans="2:13" s="7" customFormat="1" ht="17.25" customHeight="1" x14ac:dyDescent="0.3">
      <c r="B156" s="43">
        <v>8.6999999999999993</v>
      </c>
      <c r="C156" s="8" t="s">
        <v>80</v>
      </c>
      <c r="D156" s="44" t="s">
        <v>10</v>
      </c>
      <c r="E156" s="285">
        <f>3.99*(8.05+7.51)/2</f>
        <v>31.042200000000001</v>
      </c>
      <c r="F156" s="137">
        <v>0</v>
      </c>
      <c r="G156" s="138">
        <v>0</v>
      </c>
      <c r="H156" s="73">
        <f t="shared" ref="H156" si="5">G156*F156</f>
        <v>0</v>
      </c>
      <c r="I156" s="271" t="s">
        <v>0</v>
      </c>
      <c r="J156" s="272"/>
      <c r="K156" s="5"/>
      <c r="M156" s="103"/>
    </row>
    <row r="157" spans="2:13" s="7" customFormat="1" ht="48" customHeight="1" x14ac:dyDescent="0.3">
      <c r="B157" s="43"/>
      <c r="C157" s="194" t="s">
        <v>247</v>
      </c>
      <c r="D157" s="44"/>
      <c r="E157" s="73"/>
      <c r="F157" s="252"/>
      <c r="G157" s="253"/>
      <c r="H157" s="73"/>
      <c r="I157" s="271"/>
      <c r="J157" s="252"/>
      <c r="K157" s="5"/>
      <c r="M157" s="103"/>
    </row>
    <row r="158" spans="2:13" s="7" customFormat="1" ht="381" customHeight="1" x14ac:dyDescent="0.3">
      <c r="B158" s="43"/>
      <c r="C158" s="194" t="s">
        <v>256</v>
      </c>
      <c r="D158" s="3"/>
      <c r="E158" s="283"/>
      <c r="F158" s="93"/>
      <c r="G158" s="94"/>
      <c r="H158" s="94"/>
      <c r="I158" s="253"/>
      <c r="J158" s="263"/>
      <c r="K158" s="5"/>
      <c r="M158" s="103"/>
    </row>
    <row r="159" spans="2:13" s="7" customFormat="1" ht="11.4" customHeight="1" x14ac:dyDescent="0.3">
      <c r="B159" s="43"/>
      <c r="C159" s="1"/>
      <c r="D159" s="3"/>
      <c r="E159" s="283"/>
      <c r="F159" s="93"/>
      <c r="G159" s="94"/>
      <c r="H159" s="94"/>
      <c r="I159" s="253"/>
      <c r="J159" s="263"/>
      <c r="K159" s="5"/>
      <c r="M159" s="103"/>
    </row>
    <row r="160" spans="2:13" s="7" customFormat="1" ht="17.25" customHeight="1" x14ac:dyDescent="0.3">
      <c r="B160" s="43"/>
      <c r="C160" s="1"/>
      <c r="D160" s="3"/>
      <c r="E160" s="283"/>
      <c r="F160" s="93"/>
      <c r="G160" s="94"/>
      <c r="H160" s="94"/>
      <c r="I160" s="253"/>
      <c r="J160" s="263"/>
      <c r="K160" s="5"/>
      <c r="M160" s="103"/>
    </row>
    <row r="161" spans="2:13" s="7" customFormat="1" ht="17.25" customHeight="1" x14ac:dyDescent="0.3">
      <c r="B161" s="43"/>
      <c r="C161" s="1"/>
      <c r="D161" s="3"/>
      <c r="E161" s="283"/>
      <c r="F161" s="93"/>
      <c r="G161" s="94"/>
      <c r="H161" s="94"/>
      <c r="I161" s="253"/>
      <c r="J161" s="263"/>
      <c r="K161" s="5"/>
      <c r="M161" s="103"/>
    </row>
    <row r="162" spans="2:13" s="7" customFormat="1" ht="17.25" customHeight="1" x14ac:dyDescent="0.3">
      <c r="B162" s="43">
        <v>8.8000000000000007</v>
      </c>
      <c r="C162" s="8" t="s">
        <v>94</v>
      </c>
      <c r="D162" s="44" t="s">
        <v>10</v>
      </c>
      <c r="E162" s="284">
        <f>2.5*(2*4+8.04+7.5)</f>
        <v>58.849999999999994</v>
      </c>
      <c r="F162" s="137">
        <v>0</v>
      </c>
      <c r="G162" s="138">
        <v>0</v>
      </c>
      <c r="H162" s="73">
        <f t="shared" ref="H162" si="6">G162*F162</f>
        <v>0</v>
      </c>
      <c r="I162" s="270">
        <v>20</v>
      </c>
      <c r="J162" s="263"/>
      <c r="K162" s="5"/>
      <c r="M162" s="103"/>
    </row>
    <row r="163" spans="2:13" s="7" customFormat="1" ht="72.599999999999994" customHeight="1" x14ac:dyDescent="0.3">
      <c r="B163" s="43"/>
      <c r="C163" s="42" t="s">
        <v>93</v>
      </c>
      <c r="D163" s="3"/>
      <c r="E163" s="283"/>
      <c r="F163" s="93"/>
      <c r="G163" s="94"/>
      <c r="H163" s="94"/>
      <c r="I163" s="253"/>
      <c r="J163" s="263"/>
      <c r="K163" s="5"/>
      <c r="M163" s="103"/>
    </row>
    <row r="164" spans="2:13" s="7" customFormat="1" ht="17.25" customHeight="1" x14ac:dyDescent="0.3">
      <c r="B164" s="43"/>
      <c r="C164" s="1"/>
      <c r="D164" s="3"/>
      <c r="E164" s="283"/>
      <c r="F164" s="93"/>
      <c r="G164" s="94"/>
      <c r="H164" s="94"/>
      <c r="I164" s="253"/>
      <c r="J164" s="263"/>
      <c r="K164" s="5"/>
      <c r="M164" s="103"/>
    </row>
    <row r="165" spans="2:13" s="7" customFormat="1" ht="17.25" customHeight="1" x14ac:dyDescent="0.3">
      <c r="B165" s="43"/>
      <c r="C165" s="1"/>
      <c r="D165" s="3"/>
      <c r="E165" s="283"/>
      <c r="F165" s="93"/>
      <c r="G165" s="94"/>
      <c r="H165" s="94"/>
      <c r="I165" s="253"/>
      <c r="J165" s="263"/>
      <c r="K165" s="5"/>
      <c r="M165" s="103"/>
    </row>
    <row r="166" spans="2:13" s="7" customFormat="1" ht="17.25" customHeight="1" x14ac:dyDescent="0.3">
      <c r="B166" s="43">
        <v>8.9</v>
      </c>
      <c r="C166" s="8" t="s">
        <v>95</v>
      </c>
      <c r="D166" s="44" t="s">
        <v>10</v>
      </c>
      <c r="E166" s="284">
        <f>4*(8.04+7.5)/2</f>
        <v>31.08</v>
      </c>
      <c r="F166" s="137">
        <v>0</v>
      </c>
      <c r="G166" s="138">
        <v>0</v>
      </c>
      <c r="H166" s="73">
        <f t="shared" ref="H166" si="7">G166*F166</f>
        <v>0</v>
      </c>
      <c r="I166" s="270">
        <v>20</v>
      </c>
      <c r="J166" s="263"/>
      <c r="K166" s="5"/>
      <c r="M166" s="103"/>
    </row>
    <row r="167" spans="2:13" s="7" customFormat="1" ht="72.599999999999994" customHeight="1" x14ac:dyDescent="0.3">
      <c r="B167" s="43"/>
      <c r="C167" s="42" t="s">
        <v>96</v>
      </c>
      <c r="D167" s="3"/>
      <c r="E167" s="283"/>
      <c r="F167" s="93"/>
      <c r="G167" s="94"/>
      <c r="H167" s="94"/>
      <c r="I167" s="253"/>
      <c r="J167" s="263"/>
      <c r="K167" s="5"/>
      <c r="M167" s="103"/>
    </row>
    <row r="168" spans="2:13" s="7" customFormat="1" ht="16.8" customHeight="1" x14ac:dyDescent="0.3">
      <c r="B168" s="43"/>
      <c r="C168" s="42"/>
      <c r="D168" s="3"/>
      <c r="E168" s="283"/>
      <c r="F168" s="93"/>
      <c r="G168" s="94"/>
      <c r="H168" s="94"/>
      <c r="I168" s="253"/>
      <c r="J168" s="263"/>
      <c r="K168" s="5"/>
      <c r="M168" s="103"/>
    </row>
    <row r="169" spans="2:13" s="7" customFormat="1" ht="16.8" customHeight="1" x14ac:dyDescent="0.3">
      <c r="B169" s="43"/>
      <c r="C169" s="42"/>
      <c r="D169" s="3"/>
      <c r="E169" s="283"/>
      <c r="F169" s="93"/>
      <c r="G169" s="94"/>
      <c r="H169" s="94"/>
      <c r="I169" s="253"/>
      <c r="J169" s="263"/>
      <c r="K169" s="5"/>
      <c r="M169" s="103"/>
    </row>
    <row r="170" spans="2:13" s="7" customFormat="1" ht="16.8" customHeight="1" x14ac:dyDescent="0.3">
      <c r="B170" s="43"/>
      <c r="C170" s="42"/>
      <c r="D170" s="3"/>
      <c r="E170" s="283"/>
      <c r="F170" s="93"/>
      <c r="G170" s="94"/>
      <c r="H170" s="94"/>
      <c r="I170" s="253"/>
      <c r="J170" s="263"/>
      <c r="K170" s="5"/>
      <c r="M170" s="103"/>
    </row>
    <row r="171" spans="2:13" s="7" customFormat="1" ht="16.8" customHeight="1" x14ac:dyDescent="0.3">
      <c r="B171" s="43"/>
      <c r="C171" s="42"/>
      <c r="D171" s="3"/>
      <c r="E171" s="283"/>
      <c r="F171" s="93"/>
      <c r="G171" s="94"/>
      <c r="H171" s="94"/>
      <c r="I171" s="253"/>
      <c r="J171" s="263"/>
      <c r="K171" s="5"/>
      <c r="M171" s="103"/>
    </row>
    <row r="172" spans="2:13" s="7" customFormat="1" ht="16.8" customHeight="1" x14ac:dyDescent="0.3">
      <c r="B172" s="43"/>
      <c r="C172" s="42"/>
      <c r="D172" s="3"/>
      <c r="E172" s="283"/>
      <c r="F172" s="93"/>
      <c r="G172" s="94"/>
      <c r="H172" s="94"/>
      <c r="I172" s="253"/>
      <c r="J172" s="263"/>
      <c r="K172" s="5"/>
      <c r="M172" s="103"/>
    </row>
    <row r="173" spans="2:13" s="7" customFormat="1" ht="16.8" customHeight="1" x14ac:dyDescent="0.3">
      <c r="B173" s="43"/>
      <c r="C173" s="42"/>
      <c r="D173" s="3"/>
      <c r="E173" s="283"/>
      <c r="F173" s="93"/>
      <c r="G173" s="94"/>
      <c r="H173" s="94"/>
      <c r="I173" s="253"/>
      <c r="J173" s="263"/>
      <c r="K173" s="5"/>
      <c r="M173" s="103"/>
    </row>
    <row r="174" spans="2:13" s="7" customFormat="1" ht="16.8" customHeight="1" x14ac:dyDescent="0.3">
      <c r="B174" s="43"/>
      <c r="C174" s="42"/>
      <c r="D174" s="3"/>
      <c r="E174" s="283"/>
      <c r="F174" s="93"/>
      <c r="G174" s="94"/>
      <c r="H174" s="94"/>
      <c r="I174" s="253"/>
      <c r="J174" s="263"/>
      <c r="K174" s="5"/>
      <c r="M174" s="103"/>
    </row>
    <row r="175" spans="2:13" s="7" customFormat="1" ht="16.8" customHeight="1" x14ac:dyDescent="0.3">
      <c r="B175" s="43"/>
      <c r="C175" s="42"/>
      <c r="D175" s="3"/>
      <c r="E175" s="283"/>
      <c r="F175" s="93"/>
      <c r="G175" s="94"/>
      <c r="H175" s="94"/>
      <c r="I175" s="253"/>
      <c r="J175" s="263"/>
      <c r="K175" s="5"/>
      <c r="M175" s="103"/>
    </row>
    <row r="176" spans="2:13" s="7" customFormat="1" ht="16.8" customHeight="1" x14ac:dyDescent="0.3">
      <c r="B176" s="43"/>
      <c r="C176" s="42"/>
      <c r="D176" s="3"/>
      <c r="E176" s="283"/>
      <c r="F176" s="93"/>
      <c r="G176" s="94"/>
      <c r="H176" s="94"/>
      <c r="I176" s="253"/>
      <c r="J176" s="263"/>
      <c r="K176" s="5"/>
      <c r="M176" s="103"/>
    </row>
    <row r="177" spans="2:13" s="7" customFormat="1" ht="16.8" customHeight="1" x14ac:dyDescent="0.3">
      <c r="B177" s="43"/>
      <c r="C177" s="42"/>
      <c r="D177" s="3"/>
      <c r="E177" s="283"/>
      <c r="F177" s="93"/>
      <c r="G177" s="94"/>
      <c r="H177" s="94"/>
      <c r="I177" s="253"/>
      <c r="J177" s="263"/>
      <c r="K177" s="5"/>
      <c r="M177" s="103"/>
    </row>
    <row r="178" spans="2:13" s="7" customFormat="1" ht="16.8" customHeight="1" x14ac:dyDescent="0.3">
      <c r="B178" s="43"/>
      <c r="C178" s="42"/>
      <c r="D178" s="3"/>
      <c r="E178" s="283"/>
      <c r="F178" s="93"/>
      <c r="G178" s="94"/>
      <c r="H178" s="94"/>
      <c r="I178" s="253"/>
      <c r="J178" s="263"/>
      <c r="K178" s="5"/>
      <c r="M178" s="103"/>
    </row>
    <row r="179" spans="2:13" s="7" customFormat="1" ht="16.8" customHeight="1" x14ac:dyDescent="0.3">
      <c r="B179" s="43"/>
      <c r="C179" s="42"/>
      <c r="D179" s="3"/>
      <c r="E179" s="283"/>
      <c r="F179" s="93"/>
      <c r="G179" s="94"/>
      <c r="H179" s="94"/>
      <c r="I179" s="253"/>
      <c r="J179" s="263"/>
      <c r="K179" s="5"/>
      <c r="M179" s="103"/>
    </row>
    <row r="180" spans="2:13" s="7" customFormat="1" ht="16.8" customHeight="1" x14ac:dyDescent="0.3">
      <c r="B180" s="43"/>
      <c r="C180" s="42"/>
      <c r="D180" s="3"/>
      <c r="E180" s="283"/>
      <c r="F180" s="93"/>
      <c r="G180" s="94"/>
      <c r="H180" s="94"/>
      <c r="I180" s="253"/>
      <c r="J180" s="263"/>
      <c r="K180" s="5"/>
      <c r="M180" s="103"/>
    </row>
    <row r="181" spans="2:13" s="7" customFormat="1" ht="16.8" customHeight="1" x14ac:dyDescent="0.3">
      <c r="B181" s="43"/>
      <c r="C181" s="42"/>
      <c r="D181" s="3"/>
      <c r="E181" s="283"/>
      <c r="F181" s="93"/>
      <c r="G181" s="94"/>
      <c r="H181" s="94"/>
      <c r="I181" s="253"/>
      <c r="J181" s="263"/>
      <c r="K181" s="5"/>
      <c r="M181" s="103"/>
    </row>
    <row r="182" spans="2:13" s="7" customFormat="1" ht="16.8" customHeight="1" x14ac:dyDescent="0.3">
      <c r="B182" s="43"/>
      <c r="C182" s="42"/>
      <c r="D182" s="3"/>
      <c r="E182" s="283"/>
      <c r="F182" s="93"/>
      <c r="G182" s="94"/>
      <c r="H182" s="94"/>
      <c r="I182" s="253"/>
      <c r="J182" s="263"/>
      <c r="K182" s="5"/>
      <c r="M182" s="103"/>
    </row>
    <row r="183" spans="2:13" s="7" customFormat="1" ht="16.8" customHeight="1" x14ac:dyDescent="0.3">
      <c r="B183" s="43"/>
      <c r="C183" s="42"/>
      <c r="D183" s="3"/>
      <c r="E183" s="283"/>
      <c r="F183" s="93"/>
      <c r="G183" s="94"/>
      <c r="H183" s="94"/>
      <c r="I183" s="253"/>
      <c r="J183" s="263"/>
      <c r="K183" s="5"/>
      <c r="M183" s="103"/>
    </row>
    <row r="184" spans="2:13" s="7" customFormat="1" ht="13.8" customHeight="1" x14ac:dyDescent="0.3">
      <c r="B184" s="2"/>
      <c r="C184" s="42"/>
      <c r="D184" s="3"/>
      <c r="E184" s="3"/>
      <c r="F184" s="93"/>
      <c r="G184" s="94"/>
      <c r="H184" s="94"/>
      <c r="I184" s="5"/>
      <c r="J184" s="53"/>
      <c r="K184" s="5"/>
      <c r="M184" s="103"/>
    </row>
    <row r="185" spans="2:13" s="7" customFormat="1" ht="16.8" customHeight="1" x14ac:dyDescent="0.3">
      <c r="B185" s="303" t="s">
        <v>264</v>
      </c>
      <c r="C185" s="303"/>
      <c r="D185" s="303"/>
      <c r="E185" s="303"/>
      <c r="F185" s="303"/>
      <c r="G185" s="303"/>
      <c r="H185" s="303"/>
      <c r="I185" s="303"/>
      <c r="J185" s="303"/>
      <c r="K185" s="5"/>
      <c r="M185" s="103"/>
    </row>
    <row r="186" spans="2:13" s="7" customFormat="1" ht="30" customHeight="1" x14ac:dyDescent="0.3">
      <c r="B186" s="88" t="s">
        <v>1</v>
      </c>
      <c r="C186" s="89" t="s">
        <v>2</v>
      </c>
      <c r="D186" s="90" t="s">
        <v>3</v>
      </c>
      <c r="E186" s="90" t="s">
        <v>4</v>
      </c>
      <c r="F186" s="90" t="s">
        <v>5</v>
      </c>
      <c r="G186" s="88" t="s">
        <v>6</v>
      </c>
      <c r="H186" s="88" t="s">
        <v>7</v>
      </c>
      <c r="I186" s="91" t="s">
        <v>8</v>
      </c>
      <c r="J186" s="92" t="s">
        <v>9</v>
      </c>
      <c r="K186" s="5"/>
      <c r="M186" s="103"/>
    </row>
    <row r="187" spans="2:13" s="7" customFormat="1" ht="16.2" customHeight="1" x14ac:dyDescent="0.3">
      <c r="B187" s="43"/>
      <c r="C187" s="42"/>
      <c r="D187" s="44"/>
      <c r="E187" s="44"/>
      <c r="F187" s="73"/>
      <c r="G187" s="47"/>
      <c r="H187" s="73"/>
      <c r="I187" s="47"/>
      <c r="J187" s="98"/>
      <c r="M187" s="103"/>
    </row>
    <row r="188" spans="2:13" s="7" customFormat="1" ht="16.2" customHeight="1" x14ac:dyDescent="0.3">
      <c r="B188" s="43"/>
      <c r="C188" s="42"/>
      <c r="D188" s="44"/>
      <c r="E188" s="44"/>
      <c r="F188" s="73"/>
      <c r="G188" s="47"/>
      <c r="H188" s="73"/>
      <c r="I188" s="47"/>
      <c r="J188" s="98"/>
      <c r="M188" s="103"/>
    </row>
    <row r="189" spans="2:13" s="216" customFormat="1" ht="27" customHeight="1" x14ac:dyDescent="0.3">
      <c r="B189" s="217">
        <v>2</v>
      </c>
      <c r="C189" s="218" t="s">
        <v>46</v>
      </c>
      <c r="D189" s="219"/>
      <c r="E189" s="219"/>
      <c r="F189" s="220"/>
      <c r="G189" s="221"/>
      <c r="H189" s="222"/>
      <c r="I189" s="223"/>
      <c r="J189" s="224">
        <f>SUM(H189:H214)</f>
        <v>0</v>
      </c>
      <c r="M189" s="226"/>
    </row>
    <row r="190" spans="2:13" s="7" customFormat="1" ht="16.2" customHeight="1" x14ac:dyDescent="0.3">
      <c r="B190" s="43"/>
      <c r="C190" s="42"/>
      <c r="D190" s="44"/>
      <c r="E190" s="73"/>
      <c r="F190" s="73"/>
      <c r="G190" s="47"/>
      <c r="H190" s="73"/>
      <c r="I190" s="47"/>
      <c r="J190" s="252"/>
      <c r="M190" s="103"/>
    </row>
    <row r="191" spans="2:13" s="7" customFormat="1" ht="31.2" customHeight="1" x14ac:dyDescent="0.3">
      <c r="B191" s="43">
        <v>8.1</v>
      </c>
      <c r="C191" s="65" t="s">
        <v>218</v>
      </c>
      <c r="D191" s="231" t="s">
        <v>18</v>
      </c>
      <c r="E191" s="266">
        <v>1</v>
      </c>
      <c r="F191" s="264">
        <v>0</v>
      </c>
      <c r="G191" s="265">
        <v>0</v>
      </c>
      <c r="H191" s="266">
        <f t="shared" ref="H191:H193" si="8">G191*F191</f>
        <v>0</v>
      </c>
      <c r="I191" s="47"/>
      <c r="J191" s="252"/>
      <c r="M191" s="103"/>
    </row>
    <row r="192" spans="2:13" s="7" customFormat="1" ht="120" customHeight="1" x14ac:dyDescent="0.3">
      <c r="B192" s="43">
        <v>8.1999999999999993</v>
      </c>
      <c r="C192" s="194" t="s">
        <v>214</v>
      </c>
      <c r="D192" s="231" t="s">
        <v>18</v>
      </c>
      <c r="E192" s="266">
        <v>1</v>
      </c>
      <c r="F192" s="264">
        <v>0</v>
      </c>
      <c r="G192" s="265">
        <v>0</v>
      </c>
      <c r="H192" s="266">
        <f t="shared" si="8"/>
        <v>0</v>
      </c>
      <c r="I192" s="47"/>
      <c r="J192" s="252"/>
      <c r="M192" s="103"/>
    </row>
    <row r="193" spans="2:13" s="7" customFormat="1" ht="31.2" customHeight="1" x14ac:dyDescent="0.3">
      <c r="B193" s="43">
        <v>8.3000000000000007</v>
      </c>
      <c r="C193" s="194" t="s">
        <v>135</v>
      </c>
      <c r="D193" s="231" t="s">
        <v>18</v>
      </c>
      <c r="E193" s="266">
        <v>1</v>
      </c>
      <c r="F193" s="264">
        <v>0</v>
      </c>
      <c r="G193" s="265">
        <v>0</v>
      </c>
      <c r="H193" s="266">
        <f t="shared" si="8"/>
        <v>0</v>
      </c>
      <c r="I193" s="47"/>
      <c r="J193" s="252"/>
      <c r="M193" s="103"/>
    </row>
    <row r="194" spans="2:13" s="7" customFormat="1" ht="16.2" customHeight="1" x14ac:dyDescent="0.3">
      <c r="B194" s="43"/>
      <c r="C194" s="42"/>
      <c r="D194" s="44"/>
      <c r="E194" s="73"/>
      <c r="F194" s="73"/>
      <c r="G194" s="47"/>
      <c r="H194" s="73"/>
      <c r="I194" s="47"/>
      <c r="J194" s="252"/>
      <c r="M194" s="103"/>
    </row>
    <row r="195" spans="2:13" s="7" customFormat="1" ht="16.2" customHeight="1" x14ac:dyDescent="0.3">
      <c r="B195" s="43"/>
      <c r="C195" s="42"/>
      <c r="D195" s="44"/>
      <c r="E195" s="73"/>
      <c r="F195" s="73"/>
      <c r="G195" s="47"/>
      <c r="H195" s="73"/>
      <c r="I195" s="47"/>
      <c r="J195" s="252"/>
      <c r="M195" s="103"/>
    </row>
    <row r="196" spans="2:13" s="7" customFormat="1" ht="16.2" customHeight="1" x14ac:dyDescent="0.3">
      <c r="B196" s="302">
        <v>8.1</v>
      </c>
      <c r="C196" s="260" t="s">
        <v>56</v>
      </c>
      <c r="D196" s="44" t="s">
        <v>10</v>
      </c>
      <c r="E196" s="284">
        <f>(2.5+0.14)*2*(3.74+4.94)</f>
        <v>45.830399999999997</v>
      </c>
      <c r="F196" s="137">
        <v>0</v>
      </c>
      <c r="G196" s="138">
        <v>0</v>
      </c>
      <c r="H196" s="73">
        <f>G196*F196</f>
        <v>0</v>
      </c>
      <c r="I196" s="47">
        <v>20</v>
      </c>
      <c r="J196" s="263"/>
      <c r="M196" s="103"/>
    </row>
    <row r="197" spans="2:13" s="7" customFormat="1" ht="166.2" customHeight="1" x14ac:dyDescent="0.3">
      <c r="B197" s="43"/>
      <c r="C197" s="42" t="s">
        <v>219</v>
      </c>
      <c r="D197" s="44"/>
      <c r="E197" s="73"/>
      <c r="F197" s="73"/>
      <c r="G197" s="47"/>
      <c r="H197" s="73"/>
      <c r="I197" s="47"/>
      <c r="J197" s="263"/>
      <c r="M197" s="103"/>
    </row>
    <row r="198" spans="2:13" s="7" customFormat="1" ht="16.2" customHeight="1" x14ac:dyDescent="0.3">
      <c r="B198" s="43"/>
      <c r="C198" s="42"/>
      <c r="D198" s="44"/>
      <c r="E198" s="73"/>
      <c r="F198" s="93"/>
      <c r="G198" s="94"/>
      <c r="H198" s="73"/>
      <c r="I198" s="47"/>
      <c r="J198" s="263"/>
      <c r="M198" s="103"/>
    </row>
    <row r="199" spans="2:13" s="7" customFormat="1" ht="16.2" customHeight="1" x14ac:dyDescent="0.3">
      <c r="B199" s="43">
        <v>8.11</v>
      </c>
      <c r="C199" s="260" t="s">
        <v>111</v>
      </c>
      <c r="D199" s="44" t="s">
        <v>10</v>
      </c>
      <c r="E199" s="284">
        <f>3.88*5.08</f>
        <v>19.7104</v>
      </c>
      <c r="F199" s="137">
        <v>0</v>
      </c>
      <c r="G199" s="138">
        <v>0</v>
      </c>
      <c r="H199" s="73">
        <f>G199*F199</f>
        <v>0</v>
      </c>
      <c r="I199" s="47">
        <v>20</v>
      </c>
      <c r="J199" s="263"/>
      <c r="M199" s="103"/>
    </row>
    <row r="200" spans="2:13" s="7" customFormat="1" ht="68.400000000000006" customHeight="1" x14ac:dyDescent="0.3">
      <c r="B200" s="43"/>
      <c r="C200" s="42" t="s">
        <v>217</v>
      </c>
      <c r="D200" s="44"/>
      <c r="E200" s="73"/>
      <c r="F200" s="93"/>
      <c r="G200" s="94"/>
      <c r="H200" s="73"/>
      <c r="I200" s="47"/>
      <c r="J200" s="263"/>
      <c r="M200" s="103"/>
    </row>
    <row r="201" spans="2:13" s="7" customFormat="1" ht="16.2" customHeight="1" x14ac:dyDescent="0.3">
      <c r="B201" s="43"/>
      <c r="C201" s="42"/>
      <c r="D201" s="44"/>
      <c r="E201" s="73"/>
      <c r="F201" s="93"/>
      <c r="G201" s="94"/>
      <c r="H201" s="73"/>
      <c r="I201" s="47"/>
      <c r="J201" s="263"/>
      <c r="M201" s="103"/>
    </row>
    <row r="202" spans="2:13" s="7" customFormat="1" ht="16.2" customHeight="1" x14ac:dyDescent="0.3">
      <c r="B202" s="43">
        <v>8.6</v>
      </c>
      <c r="C202" s="260" t="s">
        <v>57</v>
      </c>
      <c r="D202" s="44" t="s">
        <v>10</v>
      </c>
      <c r="E202" s="284">
        <f>2*2.5*(3.6+4.8)-1.01*2.05</f>
        <v>39.929499999999997</v>
      </c>
      <c r="F202" s="137">
        <v>0</v>
      </c>
      <c r="G202" s="138">
        <v>0</v>
      </c>
      <c r="H202" s="73">
        <f>G202*F202</f>
        <v>0</v>
      </c>
      <c r="I202" s="47">
        <v>20</v>
      </c>
      <c r="J202" s="263"/>
      <c r="M202" s="103"/>
    </row>
    <row r="203" spans="2:13" s="7" customFormat="1" ht="60" customHeight="1" x14ac:dyDescent="0.3">
      <c r="B203" s="43"/>
      <c r="C203" s="42" t="s">
        <v>141</v>
      </c>
      <c r="D203" s="44"/>
      <c r="E203" s="73"/>
      <c r="F203" s="93"/>
      <c r="G203" s="94"/>
      <c r="H203" s="73"/>
      <c r="I203" s="47"/>
      <c r="J203" s="263"/>
      <c r="M203" s="103"/>
    </row>
    <row r="204" spans="2:13" s="7" customFormat="1" ht="16.2" customHeight="1" x14ac:dyDescent="0.3">
      <c r="B204" s="43"/>
      <c r="C204" s="42"/>
      <c r="D204" s="44"/>
      <c r="E204" s="73"/>
      <c r="F204" s="93"/>
      <c r="G204" s="94"/>
      <c r="H204" s="73"/>
      <c r="I204" s="47"/>
      <c r="J204" s="263"/>
      <c r="M204" s="103"/>
    </row>
    <row r="205" spans="2:13" s="7" customFormat="1" ht="16.2" customHeight="1" x14ac:dyDescent="0.3">
      <c r="B205" s="43">
        <v>8.1199999999999992</v>
      </c>
      <c r="C205" s="260" t="s">
        <v>83</v>
      </c>
      <c r="D205" s="44" t="s">
        <v>10</v>
      </c>
      <c r="E205" s="284">
        <f>3.6*4.8</f>
        <v>17.28</v>
      </c>
      <c r="F205" s="137">
        <v>0</v>
      </c>
      <c r="G205" s="138">
        <v>0</v>
      </c>
      <c r="H205" s="73">
        <f>G205*F205</f>
        <v>0</v>
      </c>
      <c r="I205" s="47">
        <v>20</v>
      </c>
      <c r="J205" s="263"/>
      <c r="M205" s="103"/>
    </row>
    <row r="206" spans="2:13" s="7" customFormat="1" ht="60" customHeight="1" x14ac:dyDescent="0.3">
      <c r="B206" s="43"/>
      <c r="C206" s="42" t="s">
        <v>86</v>
      </c>
      <c r="D206" s="44"/>
      <c r="E206" s="73"/>
      <c r="F206" s="93"/>
      <c r="G206" s="94"/>
      <c r="H206" s="73"/>
      <c r="I206" s="47"/>
      <c r="J206" s="263"/>
      <c r="M206" s="103"/>
    </row>
    <row r="207" spans="2:13" s="7" customFormat="1" ht="31.2" customHeight="1" x14ac:dyDescent="0.3">
      <c r="B207" s="43"/>
      <c r="C207" s="179" t="s">
        <v>84</v>
      </c>
      <c r="D207" s="44"/>
      <c r="E207" s="73"/>
      <c r="F207" s="93"/>
      <c r="G207" s="94"/>
      <c r="H207" s="73"/>
      <c r="I207" s="47"/>
      <c r="J207" s="263"/>
      <c r="M207" s="103"/>
    </row>
    <row r="208" spans="2:13" s="7" customFormat="1" ht="45" customHeight="1" x14ac:dyDescent="0.3">
      <c r="B208" s="43"/>
      <c r="C208" s="42" t="s">
        <v>85</v>
      </c>
      <c r="D208" s="44"/>
      <c r="E208" s="73"/>
      <c r="F208" s="93"/>
      <c r="G208" s="94"/>
      <c r="H208" s="73"/>
      <c r="I208" s="47"/>
      <c r="J208" s="263"/>
      <c r="M208" s="103"/>
    </row>
    <row r="209" spans="2:13" s="7" customFormat="1" ht="16.2" customHeight="1" x14ac:dyDescent="0.3">
      <c r="B209" s="43"/>
      <c r="C209" s="42"/>
      <c r="D209" s="44"/>
      <c r="E209" s="73"/>
      <c r="F209" s="93"/>
      <c r="G209" s="94"/>
      <c r="H209" s="73"/>
      <c r="I209" s="47"/>
      <c r="J209" s="263"/>
      <c r="M209" s="103"/>
    </row>
    <row r="210" spans="2:13" s="7" customFormat="1" ht="16.2" customHeight="1" x14ac:dyDescent="0.3">
      <c r="B210" s="43">
        <v>8.8000000000000007</v>
      </c>
      <c r="C210" s="260" t="s">
        <v>94</v>
      </c>
      <c r="D210" s="44" t="s">
        <v>10</v>
      </c>
      <c r="E210" s="284">
        <f>E202</f>
        <v>39.929499999999997</v>
      </c>
      <c r="F210" s="137">
        <v>0</v>
      </c>
      <c r="G210" s="138">
        <v>0</v>
      </c>
      <c r="H210" s="73">
        <f>G210*F210</f>
        <v>0</v>
      </c>
      <c r="I210" s="47">
        <v>20</v>
      </c>
      <c r="J210" s="263"/>
      <c r="M210" s="103"/>
    </row>
    <row r="211" spans="2:13" s="7" customFormat="1" ht="31.8" customHeight="1" x14ac:dyDescent="0.3">
      <c r="B211" s="43"/>
      <c r="C211" s="227" t="s">
        <v>58</v>
      </c>
      <c r="D211" s="3"/>
      <c r="E211" s="283"/>
      <c r="F211" s="93"/>
      <c r="G211" s="94"/>
      <c r="H211" s="94"/>
      <c r="I211" s="253"/>
      <c r="J211" s="263"/>
      <c r="K211" s="5"/>
      <c r="M211" s="103"/>
    </row>
    <row r="212" spans="2:13" s="7" customFormat="1" ht="16.8" customHeight="1" x14ac:dyDescent="0.3">
      <c r="B212" s="43"/>
      <c r="C212" s="1"/>
      <c r="D212" s="3"/>
      <c r="E212" s="283"/>
      <c r="F212" s="93"/>
      <c r="G212" s="94"/>
      <c r="H212" s="94"/>
      <c r="I212" s="253"/>
      <c r="J212" s="263"/>
      <c r="K212" s="5"/>
      <c r="M212" s="103"/>
    </row>
    <row r="213" spans="2:13" s="7" customFormat="1" ht="16.8" customHeight="1" x14ac:dyDescent="0.3">
      <c r="B213" s="43">
        <v>8.9</v>
      </c>
      <c r="C213" s="8" t="s">
        <v>95</v>
      </c>
      <c r="D213" s="44" t="s">
        <v>10</v>
      </c>
      <c r="E213" s="284">
        <f>3.6*4.8</f>
        <v>17.28</v>
      </c>
      <c r="F213" s="137">
        <v>0</v>
      </c>
      <c r="G213" s="138">
        <v>0</v>
      </c>
      <c r="H213" s="73">
        <f t="shared" ref="H213" si="9">G213*F213</f>
        <v>0</v>
      </c>
      <c r="I213" s="270">
        <v>20</v>
      </c>
      <c r="J213" s="263"/>
      <c r="K213" s="5"/>
      <c r="M213" s="103"/>
    </row>
    <row r="214" spans="2:13" s="7" customFormat="1" ht="70.2" customHeight="1" x14ac:dyDescent="0.3">
      <c r="B214" s="43"/>
      <c r="C214" s="42" t="s">
        <v>96</v>
      </c>
      <c r="D214" s="3"/>
      <c r="E214" s="283"/>
      <c r="F214" s="93"/>
      <c r="G214" s="94"/>
      <c r="H214" s="94"/>
      <c r="I214" s="253"/>
      <c r="J214" s="263"/>
      <c r="K214" s="5"/>
      <c r="M214" s="103"/>
    </row>
    <row r="215" spans="2:13" s="7" customFormat="1" ht="16.8" customHeight="1" x14ac:dyDescent="0.3">
      <c r="B215" s="2"/>
      <c r="C215" s="1"/>
      <c r="D215" s="3"/>
      <c r="E215" s="3"/>
      <c r="F215" s="4"/>
      <c r="G215" s="2"/>
      <c r="H215" s="2"/>
      <c r="I215" s="5"/>
      <c r="J215" s="53"/>
      <c r="K215" s="5"/>
      <c r="M215" s="103"/>
    </row>
    <row r="216" spans="2:13" s="7" customFormat="1" ht="16.8" customHeight="1" x14ac:dyDescent="0.3">
      <c r="B216" s="2"/>
      <c r="C216" s="1"/>
      <c r="D216" s="3"/>
      <c r="E216" s="3"/>
      <c r="F216" s="4"/>
      <c r="G216" s="2"/>
      <c r="H216" s="2"/>
      <c r="I216" s="5"/>
      <c r="J216" s="53"/>
      <c r="K216" s="5"/>
      <c r="M216" s="103"/>
    </row>
    <row r="217" spans="2:13" s="7" customFormat="1" ht="16.8" customHeight="1" x14ac:dyDescent="0.3">
      <c r="B217" s="303" t="s">
        <v>264</v>
      </c>
      <c r="C217" s="303"/>
      <c r="D217" s="303"/>
      <c r="E217" s="303"/>
      <c r="F217" s="303"/>
      <c r="G217" s="303"/>
      <c r="H217" s="303"/>
      <c r="I217" s="303"/>
      <c r="J217" s="303"/>
      <c r="K217" s="5"/>
      <c r="M217" s="103"/>
    </row>
    <row r="218" spans="2:13" s="7" customFormat="1" ht="31.2" customHeight="1" x14ac:dyDescent="0.3">
      <c r="B218" s="88" t="s">
        <v>1</v>
      </c>
      <c r="C218" s="89" t="s">
        <v>2</v>
      </c>
      <c r="D218" s="90" t="s">
        <v>3</v>
      </c>
      <c r="E218" s="90" t="s">
        <v>4</v>
      </c>
      <c r="F218" s="90" t="s">
        <v>5</v>
      </c>
      <c r="G218" s="88" t="s">
        <v>6</v>
      </c>
      <c r="H218" s="88" t="s">
        <v>7</v>
      </c>
      <c r="I218" s="91" t="s">
        <v>8</v>
      </c>
      <c r="J218" s="92" t="s">
        <v>9</v>
      </c>
      <c r="K218" s="5"/>
      <c r="M218" s="103"/>
    </row>
    <row r="219" spans="2:13" s="7" customFormat="1" ht="16.8" customHeight="1" x14ac:dyDescent="0.3">
      <c r="B219" s="2"/>
      <c r="C219" s="1"/>
      <c r="D219" s="3"/>
      <c r="E219" s="3"/>
      <c r="F219" s="4"/>
      <c r="G219" s="2"/>
      <c r="H219" s="2"/>
      <c r="I219" s="5"/>
      <c r="J219" s="53"/>
      <c r="K219" s="5"/>
      <c r="M219" s="103"/>
    </row>
    <row r="220" spans="2:13" s="7" customFormat="1" ht="16.2" customHeight="1" x14ac:dyDescent="0.3">
      <c r="B220" s="2"/>
      <c r="C220" s="1"/>
      <c r="D220" s="3"/>
      <c r="E220" s="3"/>
      <c r="F220" s="4"/>
      <c r="G220" s="2"/>
      <c r="H220" s="2"/>
      <c r="I220" s="5"/>
      <c r="J220" s="53"/>
      <c r="K220" s="5"/>
      <c r="M220" s="103"/>
    </row>
    <row r="221" spans="2:13" s="216" customFormat="1" ht="24.6" customHeight="1" x14ac:dyDescent="0.3">
      <c r="B221" s="217">
        <v>3</v>
      </c>
      <c r="C221" s="218" t="s">
        <v>47</v>
      </c>
      <c r="D221" s="219"/>
      <c r="E221" s="219"/>
      <c r="F221" s="220"/>
      <c r="G221" s="221"/>
      <c r="H221" s="222"/>
      <c r="I221" s="223"/>
      <c r="J221" s="224">
        <f>SUM(H221:H248)</f>
        <v>0</v>
      </c>
      <c r="K221" s="225"/>
      <c r="M221" s="226"/>
    </row>
    <row r="222" spans="2:13" s="7" customFormat="1" ht="16.2" customHeight="1" x14ac:dyDescent="0.3">
      <c r="B222" s="43"/>
      <c r="C222" s="42"/>
      <c r="D222" s="44"/>
      <c r="E222" s="73"/>
      <c r="F222" s="73"/>
      <c r="G222" s="47"/>
      <c r="H222" s="73"/>
      <c r="I222" s="47"/>
      <c r="J222" s="252"/>
      <c r="K222" s="5"/>
      <c r="M222" s="103"/>
    </row>
    <row r="223" spans="2:13" s="7" customFormat="1" ht="30" customHeight="1" x14ac:dyDescent="0.3">
      <c r="B223" s="43">
        <v>8.1</v>
      </c>
      <c r="C223" s="65" t="s">
        <v>139</v>
      </c>
      <c r="D223" s="231" t="s">
        <v>18</v>
      </c>
      <c r="E223" s="266">
        <v>1</v>
      </c>
      <c r="F223" s="264">
        <v>0</v>
      </c>
      <c r="G223" s="265">
        <v>0</v>
      </c>
      <c r="H223" s="266">
        <f t="shared" ref="H223:H225" si="10">G223*F223</f>
        <v>0</v>
      </c>
      <c r="I223" s="47"/>
      <c r="J223" s="252"/>
      <c r="K223" s="5"/>
      <c r="M223" s="103"/>
    </row>
    <row r="224" spans="2:13" s="7" customFormat="1" ht="85.2" customHeight="1" x14ac:dyDescent="0.3">
      <c r="B224" s="43">
        <v>8.1999999999999993</v>
      </c>
      <c r="C224" s="194" t="s">
        <v>220</v>
      </c>
      <c r="D224" s="231" t="s">
        <v>18</v>
      </c>
      <c r="E224" s="266">
        <v>1</v>
      </c>
      <c r="F224" s="264">
        <v>0</v>
      </c>
      <c r="G224" s="265">
        <v>0</v>
      </c>
      <c r="H224" s="266">
        <f t="shared" si="10"/>
        <v>0</v>
      </c>
      <c r="I224" s="47"/>
      <c r="J224" s="252"/>
      <c r="K224" s="5"/>
      <c r="M224" s="103"/>
    </row>
    <row r="225" spans="2:13" s="7" customFormat="1" ht="28.2" customHeight="1" x14ac:dyDescent="0.3">
      <c r="B225" s="43">
        <v>8.3000000000000007</v>
      </c>
      <c r="C225" s="194" t="s">
        <v>135</v>
      </c>
      <c r="D225" s="231" t="s">
        <v>18</v>
      </c>
      <c r="E225" s="266">
        <v>1</v>
      </c>
      <c r="F225" s="264">
        <v>0</v>
      </c>
      <c r="G225" s="265">
        <v>0</v>
      </c>
      <c r="H225" s="266">
        <f t="shared" si="10"/>
        <v>0</v>
      </c>
      <c r="I225" s="47"/>
      <c r="J225" s="252"/>
      <c r="K225" s="5"/>
      <c r="M225" s="103"/>
    </row>
    <row r="226" spans="2:13" s="7" customFormat="1" ht="16.2" customHeight="1" x14ac:dyDescent="0.3">
      <c r="B226" s="43"/>
      <c r="C226" s="42"/>
      <c r="D226" s="44"/>
      <c r="E226" s="73"/>
      <c r="F226" s="73"/>
      <c r="G226" s="47"/>
      <c r="H226" s="73"/>
      <c r="I226" s="47"/>
      <c r="J226" s="252"/>
      <c r="K226" s="5"/>
      <c r="M226" s="103"/>
    </row>
    <row r="227" spans="2:13" s="7" customFormat="1" ht="16.2" customHeight="1" x14ac:dyDescent="0.3">
      <c r="B227" s="43">
        <v>8.1</v>
      </c>
      <c r="C227" s="260" t="s">
        <v>56</v>
      </c>
      <c r="D227" s="44" t="s">
        <v>10</v>
      </c>
      <c r="E227" s="284">
        <f>2.9*(3.94+4.2)</f>
        <v>23.606000000000002</v>
      </c>
      <c r="F227" s="137">
        <v>0</v>
      </c>
      <c r="G227" s="138">
        <v>0</v>
      </c>
      <c r="H227" s="73">
        <f>G227*F227</f>
        <v>0</v>
      </c>
      <c r="I227" s="47">
        <v>20</v>
      </c>
      <c r="J227" s="252"/>
      <c r="K227" s="5"/>
      <c r="M227" s="103"/>
    </row>
    <row r="228" spans="2:13" s="7" customFormat="1" ht="16.2" customHeight="1" x14ac:dyDescent="0.3">
      <c r="B228" s="43"/>
      <c r="C228" s="227" t="s">
        <v>76</v>
      </c>
      <c r="D228" s="44"/>
      <c r="E228" s="73"/>
      <c r="F228" s="73"/>
      <c r="G228" s="47"/>
      <c r="H228" s="73"/>
      <c r="I228" s="47"/>
      <c r="J228" s="252"/>
      <c r="K228" s="5"/>
      <c r="M228" s="103"/>
    </row>
    <row r="229" spans="2:13" s="7" customFormat="1" ht="16.2" customHeight="1" x14ac:dyDescent="0.3">
      <c r="B229" s="43"/>
      <c r="C229" s="42"/>
      <c r="D229" s="44"/>
      <c r="E229" s="73"/>
      <c r="F229" s="93"/>
      <c r="G229" s="94"/>
      <c r="H229" s="73"/>
      <c r="I229" s="47"/>
      <c r="J229" s="252"/>
      <c r="K229" s="5"/>
      <c r="M229" s="103"/>
    </row>
    <row r="230" spans="2:13" s="7" customFormat="1" ht="16.2" customHeight="1" x14ac:dyDescent="0.3">
      <c r="B230" s="43">
        <v>8.1300000000000008</v>
      </c>
      <c r="C230" s="260" t="s">
        <v>106</v>
      </c>
      <c r="D230" s="44" t="s">
        <v>10</v>
      </c>
      <c r="E230" s="286">
        <f>2.9*(4.2+3.8)</f>
        <v>23.2</v>
      </c>
      <c r="F230" s="137">
        <v>0</v>
      </c>
      <c r="G230" s="138">
        <v>0</v>
      </c>
      <c r="H230" s="73">
        <f>G230*F230</f>
        <v>0</v>
      </c>
      <c r="I230" s="47">
        <v>20</v>
      </c>
      <c r="J230" s="252"/>
      <c r="K230" s="5"/>
      <c r="M230" s="103"/>
    </row>
    <row r="231" spans="2:13" s="7" customFormat="1" ht="55.8" customHeight="1" x14ac:dyDescent="0.3">
      <c r="B231" s="43"/>
      <c r="C231" s="42" t="s">
        <v>253</v>
      </c>
      <c r="D231" s="44"/>
      <c r="E231" s="73"/>
      <c r="F231" s="93"/>
      <c r="G231" s="94"/>
      <c r="H231" s="73"/>
      <c r="I231" s="47"/>
      <c r="J231" s="252"/>
      <c r="K231" s="5"/>
      <c r="M231" s="103"/>
    </row>
    <row r="232" spans="2:13" s="7" customFormat="1" ht="16.2" customHeight="1" x14ac:dyDescent="0.3">
      <c r="B232" s="43"/>
      <c r="C232" s="42"/>
      <c r="D232" s="44"/>
      <c r="E232" s="73"/>
      <c r="F232" s="93"/>
      <c r="G232" s="94"/>
      <c r="H232" s="73"/>
      <c r="I232" s="47"/>
      <c r="J232" s="252"/>
      <c r="K232" s="5"/>
      <c r="M232" s="103"/>
    </row>
    <row r="233" spans="2:13" s="7" customFormat="1" ht="16.2" customHeight="1" x14ac:dyDescent="0.3">
      <c r="B233" s="43">
        <v>8.5</v>
      </c>
      <c r="C233" s="260" t="s">
        <v>111</v>
      </c>
      <c r="D233" s="44" t="s">
        <v>10</v>
      </c>
      <c r="E233" s="284">
        <f>3.8*4.2</f>
        <v>15.959999999999999</v>
      </c>
      <c r="F233" s="137">
        <v>0</v>
      </c>
      <c r="G233" s="138">
        <v>0</v>
      </c>
      <c r="H233" s="73">
        <f>G233*F233</f>
        <v>0</v>
      </c>
      <c r="I233" s="47">
        <v>20</v>
      </c>
      <c r="J233" s="252"/>
      <c r="K233" s="5"/>
      <c r="M233" s="103"/>
    </row>
    <row r="234" spans="2:13" s="7" customFormat="1" ht="16.2" customHeight="1" x14ac:dyDescent="0.3">
      <c r="B234" s="43"/>
      <c r="C234" s="227" t="s">
        <v>76</v>
      </c>
      <c r="D234" s="44"/>
      <c r="E234" s="73"/>
      <c r="F234" s="93"/>
      <c r="G234" s="94"/>
      <c r="H234" s="73"/>
      <c r="I234" s="47"/>
      <c r="J234" s="252"/>
      <c r="K234" s="5"/>
      <c r="M234" s="103"/>
    </row>
    <row r="235" spans="2:13" s="7" customFormat="1" ht="16.2" customHeight="1" x14ac:dyDescent="0.3">
      <c r="B235" s="43"/>
      <c r="C235" s="42"/>
      <c r="D235" s="44"/>
      <c r="E235" s="73"/>
      <c r="F235" s="93"/>
      <c r="G235" s="94"/>
      <c r="H235" s="73"/>
      <c r="I235" s="47"/>
      <c r="J235" s="252"/>
      <c r="K235" s="5"/>
      <c r="M235" s="103"/>
    </row>
    <row r="236" spans="2:13" s="7" customFormat="1" ht="16.2" customHeight="1" x14ac:dyDescent="0.3">
      <c r="B236" s="43">
        <v>8.6</v>
      </c>
      <c r="C236" s="260" t="s">
        <v>57</v>
      </c>
      <c r="D236" s="44" t="s">
        <v>10</v>
      </c>
      <c r="E236" s="284">
        <f>2.9*2*(4.2+3.8)</f>
        <v>46.4</v>
      </c>
      <c r="F236" s="137">
        <v>0</v>
      </c>
      <c r="G236" s="138">
        <v>0</v>
      </c>
      <c r="H236" s="73">
        <f>G236*F236</f>
        <v>0</v>
      </c>
      <c r="I236" s="47">
        <v>20</v>
      </c>
      <c r="J236" s="252"/>
      <c r="K236" s="5"/>
      <c r="M236" s="103"/>
    </row>
    <row r="237" spans="2:13" s="7" customFormat="1" ht="46.2" customHeight="1" x14ac:dyDescent="0.3">
      <c r="B237" s="43"/>
      <c r="C237" s="227" t="s">
        <v>142</v>
      </c>
      <c r="D237" s="44"/>
      <c r="E237" s="284"/>
      <c r="F237" s="93"/>
      <c r="G237" s="94"/>
      <c r="H237" s="73"/>
      <c r="I237" s="47"/>
      <c r="J237" s="252"/>
      <c r="K237" s="5"/>
      <c r="M237" s="103"/>
    </row>
    <row r="238" spans="2:13" s="7" customFormat="1" ht="16.2" customHeight="1" x14ac:dyDescent="0.3">
      <c r="B238" s="43"/>
      <c r="C238" s="42"/>
      <c r="D238" s="44"/>
      <c r="E238" s="284"/>
      <c r="F238" s="93"/>
      <c r="G238" s="94"/>
      <c r="H238" s="73"/>
      <c r="I238" s="47"/>
      <c r="J238" s="252"/>
      <c r="K238" s="5"/>
      <c r="M238" s="103"/>
    </row>
    <row r="239" spans="2:13" s="7" customFormat="1" ht="16.2" customHeight="1" x14ac:dyDescent="0.3">
      <c r="B239" s="43">
        <v>8.1199999999999992</v>
      </c>
      <c r="C239" s="260" t="s">
        <v>83</v>
      </c>
      <c r="D239" s="44" t="s">
        <v>10</v>
      </c>
      <c r="E239" s="284">
        <f>4.2*3.8</f>
        <v>15.959999999999999</v>
      </c>
      <c r="F239" s="137">
        <v>0</v>
      </c>
      <c r="G239" s="138">
        <v>0</v>
      </c>
      <c r="H239" s="73">
        <f>G239*F239</f>
        <v>0</v>
      </c>
      <c r="I239" s="47">
        <v>20</v>
      </c>
      <c r="J239" s="252"/>
      <c r="K239" s="5"/>
      <c r="M239" s="103"/>
    </row>
    <row r="240" spans="2:13" s="7" customFormat="1" ht="16.8" customHeight="1" x14ac:dyDescent="0.3">
      <c r="B240" s="43"/>
      <c r="C240" s="227" t="s">
        <v>76</v>
      </c>
      <c r="D240" s="44"/>
      <c r="E240" s="284"/>
      <c r="F240" s="93"/>
      <c r="G240" s="94"/>
      <c r="H240" s="73"/>
      <c r="I240" s="47"/>
      <c r="J240" s="252"/>
      <c r="K240" s="5"/>
      <c r="M240" s="103"/>
    </row>
    <row r="241" spans="2:13" s="7" customFormat="1" ht="32.4" customHeight="1" x14ac:dyDescent="0.3">
      <c r="B241" s="43"/>
      <c r="C241" s="179" t="s">
        <v>84</v>
      </c>
      <c r="D241" s="44"/>
      <c r="E241" s="284"/>
      <c r="F241" s="93"/>
      <c r="G241" s="94"/>
      <c r="H241" s="73"/>
      <c r="I241" s="47"/>
      <c r="J241" s="252"/>
      <c r="K241" s="5"/>
      <c r="M241" s="103"/>
    </row>
    <row r="242" spans="2:13" s="7" customFormat="1" ht="16.2" customHeight="1" x14ac:dyDescent="0.3">
      <c r="B242" s="43"/>
      <c r="C242" s="42"/>
      <c r="D242" s="44"/>
      <c r="E242" s="284"/>
      <c r="F242" s="93"/>
      <c r="G242" s="94"/>
      <c r="H242" s="73"/>
      <c r="I242" s="47"/>
      <c r="J242" s="252"/>
      <c r="K242" s="5"/>
      <c r="M242" s="103"/>
    </row>
    <row r="243" spans="2:13" s="7" customFormat="1" ht="16.2" customHeight="1" x14ac:dyDescent="0.3">
      <c r="B243" s="43">
        <v>8.8000000000000007</v>
      </c>
      <c r="C243" s="260" t="s">
        <v>94</v>
      </c>
      <c r="D243" s="44" t="s">
        <v>10</v>
      </c>
      <c r="E243" s="284">
        <f>2.9*2*(4.2+3.8)</f>
        <v>46.4</v>
      </c>
      <c r="F243" s="137">
        <v>0</v>
      </c>
      <c r="G243" s="138">
        <v>0</v>
      </c>
      <c r="H243" s="73">
        <f>G243*F243</f>
        <v>0</v>
      </c>
      <c r="I243" s="47">
        <v>20</v>
      </c>
      <c r="J243" s="252"/>
      <c r="K243" s="5"/>
      <c r="M243" s="103"/>
    </row>
    <row r="244" spans="2:13" s="7" customFormat="1" ht="16.8" customHeight="1" x14ac:dyDescent="0.3">
      <c r="B244" s="43"/>
      <c r="C244" s="227" t="s">
        <v>76</v>
      </c>
      <c r="D244" s="3"/>
      <c r="E244" s="283"/>
      <c r="F244" s="93"/>
      <c r="G244" s="94"/>
      <c r="H244" s="94"/>
      <c r="I244" s="253"/>
      <c r="J244" s="252"/>
      <c r="K244" s="5"/>
      <c r="M244" s="103"/>
    </row>
    <row r="245" spans="2:13" s="7" customFormat="1" ht="16.2" customHeight="1" x14ac:dyDescent="0.3">
      <c r="B245" s="43"/>
      <c r="C245" s="42"/>
      <c r="D245" s="44"/>
      <c r="E245" s="73"/>
      <c r="F245" s="73"/>
      <c r="G245" s="47"/>
      <c r="H245" s="73"/>
      <c r="I245" s="47"/>
      <c r="J245" s="252"/>
      <c r="K245" s="5"/>
      <c r="M245" s="103"/>
    </row>
    <row r="246" spans="2:13" s="7" customFormat="1" ht="16.2" customHeight="1" x14ac:dyDescent="0.3">
      <c r="B246" s="43">
        <v>8.9</v>
      </c>
      <c r="C246" s="8" t="s">
        <v>95</v>
      </c>
      <c r="D246" s="44" t="s">
        <v>10</v>
      </c>
      <c r="E246" s="284">
        <f>3.8*4.2</f>
        <v>15.959999999999999</v>
      </c>
      <c r="F246" s="137">
        <v>0</v>
      </c>
      <c r="G246" s="138">
        <v>0</v>
      </c>
      <c r="H246" s="73">
        <f t="shared" ref="H246" si="11">G246*F246</f>
        <v>0</v>
      </c>
      <c r="I246" s="270">
        <v>20</v>
      </c>
      <c r="J246" s="252"/>
      <c r="K246" s="5"/>
      <c r="M246" s="103"/>
    </row>
    <row r="247" spans="2:13" s="7" customFormat="1" ht="16.2" customHeight="1" x14ac:dyDescent="0.3">
      <c r="B247" s="43"/>
      <c r="C247" s="227" t="s">
        <v>76</v>
      </c>
      <c r="D247" s="3"/>
      <c r="E247" s="283"/>
      <c r="F247" s="93"/>
      <c r="G247" s="94"/>
      <c r="H247" s="94"/>
      <c r="I247" s="253"/>
      <c r="J247" s="252"/>
      <c r="K247" s="5"/>
      <c r="M247" s="103"/>
    </row>
    <row r="248" spans="2:13" s="7" customFormat="1" ht="16.2" customHeight="1" x14ac:dyDescent="0.3">
      <c r="B248" s="43"/>
      <c r="C248" s="42"/>
      <c r="D248" s="44"/>
      <c r="E248" s="73"/>
      <c r="F248" s="73"/>
      <c r="G248" s="47"/>
      <c r="H248" s="73"/>
      <c r="I248" s="47"/>
      <c r="J248" s="252"/>
      <c r="K248" s="5"/>
      <c r="M248" s="103"/>
    </row>
    <row r="249" spans="2:13" s="7" customFormat="1" ht="16.2" customHeight="1" x14ac:dyDescent="0.3">
      <c r="B249" s="43"/>
      <c r="C249" s="42"/>
      <c r="D249" s="44"/>
      <c r="E249" s="73"/>
      <c r="F249" s="73"/>
      <c r="G249" s="47"/>
      <c r="H249" s="73"/>
      <c r="I249" s="47"/>
      <c r="J249" s="252"/>
      <c r="K249" s="5"/>
      <c r="M249" s="103"/>
    </row>
    <row r="250" spans="2:13" s="7" customFormat="1" ht="16.2" customHeight="1" x14ac:dyDescent="0.3">
      <c r="B250" s="43"/>
      <c r="C250" s="42"/>
      <c r="D250" s="44"/>
      <c r="E250" s="73"/>
      <c r="F250" s="73"/>
      <c r="G250" s="47"/>
      <c r="H250" s="73"/>
      <c r="I250" s="47"/>
      <c r="J250" s="252"/>
      <c r="K250" s="5"/>
      <c r="M250" s="103"/>
    </row>
    <row r="251" spans="2:13" s="7" customFormat="1" ht="16.2" customHeight="1" x14ac:dyDescent="0.3">
      <c r="B251" s="43"/>
      <c r="C251" s="42"/>
      <c r="D251" s="44"/>
      <c r="E251" s="73"/>
      <c r="F251" s="73"/>
      <c r="G251" s="47"/>
      <c r="H251" s="73"/>
      <c r="I251" s="47"/>
      <c r="J251" s="252"/>
      <c r="K251" s="5"/>
      <c r="M251" s="103"/>
    </row>
    <row r="252" spans="2:13" s="7" customFormat="1" ht="16.2" customHeight="1" x14ac:dyDescent="0.3">
      <c r="B252" s="43"/>
      <c r="C252" s="42"/>
      <c r="D252" s="44"/>
      <c r="E252" s="73"/>
      <c r="F252" s="73"/>
      <c r="G252" s="47"/>
      <c r="H252" s="73"/>
      <c r="I252" s="47"/>
      <c r="J252" s="252"/>
      <c r="K252" s="5"/>
      <c r="M252" s="103"/>
    </row>
    <row r="253" spans="2:13" s="7" customFormat="1" ht="16.2" customHeight="1" x14ac:dyDescent="0.3">
      <c r="B253" s="43"/>
      <c r="C253" s="42"/>
      <c r="D253" s="44"/>
      <c r="E253" s="73"/>
      <c r="F253" s="73"/>
      <c r="G253" s="47"/>
      <c r="H253" s="73"/>
      <c r="I253" s="47"/>
      <c r="J253" s="252"/>
      <c r="K253" s="5"/>
      <c r="M253" s="103"/>
    </row>
    <row r="254" spans="2:13" s="7" customFormat="1" ht="16.2" customHeight="1" x14ac:dyDescent="0.3">
      <c r="B254" s="43"/>
      <c r="C254" s="42"/>
      <c r="D254" s="44"/>
      <c r="E254" s="73"/>
      <c r="F254" s="73"/>
      <c r="G254" s="47"/>
      <c r="H254" s="73"/>
      <c r="I254" s="47"/>
      <c r="J254" s="252"/>
      <c r="K254" s="5"/>
      <c r="M254" s="103"/>
    </row>
    <row r="255" spans="2:13" s="7" customFormat="1" ht="16.2" customHeight="1" x14ac:dyDescent="0.3">
      <c r="B255" s="43"/>
      <c r="C255" s="42"/>
      <c r="D255" s="44"/>
      <c r="E255" s="73"/>
      <c r="F255" s="73"/>
      <c r="G255" s="47"/>
      <c r="H255" s="73"/>
      <c r="I255" s="47"/>
      <c r="J255" s="252"/>
      <c r="K255" s="5"/>
      <c r="M255" s="103"/>
    </row>
    <row r="256" spans="2:13" s="7" customFormat="1" ht="16.2" customHeight="1" x14ac:dyDescent="0.3">
      <c r="B256" s="43"/>
      <c r="C256" s="42"/>
      <c r="D256" s="44"/>
      <c r="E256" s="73"/>
      <c r="F256" s="73"/>
      <c r="G256" s="47"/>
      <c r="H256" s="73"/>
      <c r="I256" s="47"/>
      <c r="J256" s="252"/>
      <c r="K256" s="5"/>
      <c r="M256" s="103"/>
    </row>
    <row r="257" spans="2:13" s="7" customFormat="1" ht="16.2" customHeight="1" x14ac:dyDescent="0.3">
      <c r="B257" s="43"/>
      <c r="C257" s="42"/>
      <c r="D257" s="44"/>
      <c r="E257" s="73"/>
      <c r="F257" s="73"/>
      <c r="G257" s="47"/>
      <c r="H257" s="73"/>
      <c r="I257" s="47"/>
      <c r="J257" s="252"/>
      <c r="K257" s="5"/>
      <c r="M257" s="103"/>
    </row>
    <row r="258" spans="2:13" s="7" customFormat="1" ht="16.2" customHeight="1" x14ac:dyDescent="0.3">
      <c r="B258" s="43"/>
      <c r="C258" s="42"/>
      <c r="D258" s="44"/>
      <c r="E258" s="73"/>
      <c r="F258" s="73"/>
      <c r="G258" s="47"/>
      <c r="H258" s="73"/>
      <c r="I258" s="47"/>
      <c r="J258" s="252"/>
      <c r="K258" s="5"/>
      <c r="M258" s="103"/>
    </row>
    <row r="259" spans="2:13" s="7" customFormat="1" ht="16.2" customHeight="1" x14ac:dyDescent="0.3">
      <c r="B259" s="43"/>
      <c r="C259" s="42"/>
      <c r="D259" s="44"/>
      <c r="E259" s="73"/>
      <c r="F259" s="73"/>
      <c r="G259" s="47"/>
      <c r="H259" s="73"/>
      <c r="I259" s="47"/>
      <c r="J259" s="252"/>
      <c r="K259" s="5"/>
      <c r="M259" s="103"/>
    </row>
    <row r="260" spans="2:13" s="7" customFormat="1" ht="16.2" customHeight="1" x14ac:dyDescent="0.3">
      <c r="B260" s="43"/>
      <c r="C260" s="42"/>
      <c r="D260" s="44"/>
      <c r="E260" s="73"/>
      <c r="F260" s="73"/>
      <c r="G260" s="47"/>
      <c r="H260" s="73"/>
      <c r="I260" s="47"/>
      <c r="J260" s="252"/>
      <c r="K260" s="5"/>
      <c r="M260" s="103"/>
    </row>
    <row r="261" spans="2:13" s="7" customFormat="1" ht="16.2" customHeight="1" x14ac:dyDescent="0.3">
      <c r="B261" s="43"/>
      <c r="C261" s="42"/>
      <c r="D261" s="44"/>
      <c r="E261" s="73"/>
      <c r="F261" s="73"/>
      <c r="G261" s="47"/>
      <c r="H261" s="73"/>
      <c r="I261" s="47"/>
      <c r="J261" s="252"/>
      <c r="K261" s="5"/>
      <c r="M261" s="103"/>
    </row>
    <row r="262" spans="2:13" s="7" customFormat="1" ht="16.2" customHeight="1" x14ac:dyDescent="0.3">
      <c r="B262" s="43"/>
      <c r="C262" s="42"/>
      <c r="D262" s="44"/>
      <c r="E262" s="73"/>
      <c r="F262" s="73"/>
      <c r="G262" s="47"/>
      <c r="H262" s="73"/>
      <c r="I262" s="47"/>
      <c r="J262" s="252"/>
      <c r="K262" s="5"/>
      <c r="M262" s="103"/>
    </row>
    <row r="263" spans="2:13" s="7" customFormat="1" ht="16.2" customHeight="1" x14ac:dyDescent="0.3">
      <c r="B263" s="43"/>
      <c r="C263" s="42"/>
      <c r="D263" s="44"/>
      <c r="E263" s="73"/>
      <c r="F263" s="73"/>
      <c r="G263" s="47"/>
      <c r="H263" s="73"/>
      <c r="I263" s="47"/>
      <c r="J263" s="252"/>
      <c r="K263" s="5"/>
      <c r="M263" s="103"/>
    </row>
    <row r="264" spans="2:13" s="7" customFormat="1" ht="16.2" customHeight="1" x14ac:dyDescent="0.3">
      <c r="B264" s="43"/>
      <c r="C264" s="42"/>
      <c r="D264" s="44"/>
      <c r="E264" s="73"/>
      <c r="F264" s="73"/>
      <c r="G264" s="47"/>
      <c r="H264" s="73"/>
      <c r="I264" s="47"/>
      <c r="J264" s="252"/>
      <c r="K264" s="5"/>
      <c r="M264" s="103"/>
    </row>
    <row r="265" spans="2:13" s="7" customFormat="1" ht="16.2" customHeight="1" x14ac:dyDescent="0.3">
      <c r="B265" s="43"/>
      <c r="C265" s="42"/>
      <c r="D265" s="44"/>
      <c r="E265" s="73"/>
      <c r="F265" s="73"/>
      <c r="G265" s="47"/>
      <c r="H265" s="73"/>
      <c r="I265" s="47"/>
      <c r="J265" s="252"/>
      <c r="K265" s="5"/>
      <c r="M265" s="103"/>
    </row>
    <row r="266" spans="2:13" s="7" customFormat="1" ht="16.2" customHeight="1" x14ac:dyDescent="0.3">
      <c r="B266" s="43"/>
      <c r="C266" s="42"/>
      <c r="D266" s="44"/>
      <c r="E266" s="73"/>
      <c r="F266" s="73"/>
      <c r="G266" s="47"/>
      <c r="H266" s="73"/>
      <c r="I266" s="47"/>
      <c r="J266" s="252"/>
      <c r="K266" s="5"/>
      <c r="M266" s="103"/>
    </row>
    <row r="267" spans="2:13" s="7" customFormat="1" ht="16.2" customHeight="1" x14ac:dyDescent="0.3">
      <c r="B267" s="43"/>
      <c r="C267" s="42"/>
      <c r="D267" s="44"/>
      <c r="E267" s="73"/>
      <c r="F267" s="73"/>
      <c r="G267" s="47"/>
      <c r="H267" s="73"/>
      <c r="I267" s="47"/>
      <c r="J267" s="252"/>
      <c r="K267" s="5"/>
      <c r="M267" s="103"/>
    </row>
    <row r="268" spans="2:13" s="7" customFormat="1" ht="16.2" customHeight="1" x14ac:dyDescent="0.3">
      <c r="B268" s="43"/>
      <c r="C268" s="42"/>
      <c r="D268" s="44"/>
      <c r="E268" s="73"/>
      <c r="F268" s="73"/>
      <c r="G268" s="47"/>
      <c r="H268" s="73"/>
      <c r="I268" s="47"/>
      <c r="J268" s="252"/>
      <c r="K268" s="5"/>
      <c r="M268" s="103"/>
    </row>
    <row r="269" spans="2:13" s="7" customFormat="1" ht="16.2" customHeight="1" x14ac:dyDescent="0.3">
      <c r="B269" s="43"/>
      <c r="C269" s="42"/>
      <c r="D269" s="44"/>
      <c r="E269" s="73"/>
      <c r="F269" s="73"/>
      <c r="G269" s="47"/>
      <c r="H269" s="73"/>
      <c r="I269" s="47"/>
      <c r="J269" s="252"/>
      <c r="K269" s="5"/>
      <c r="M269" s="103"/>
    </row>
    <row r="270" spans="2:13" s="7" customFormat="1" ht="16.2" customHeight="1" x14ac:dyDescent="0.3">
      <c r="B270" s="303" t="s">
        <v>264</v>
      </c>
      <c r="C270" s="303"/>
      <c r="D270" s="303"/>
      <c r="E270" s="303"/>
      <c r="F270" s="303"/>
      <c r="G270" s="303"/>
      <c r="H270" s="303"/>
      <c r="I270" s="303"/>
      <c r="J270" s="303"/>
      <c r="K270" s="5"/>
      <c r="M270" s="103"/>
    </row>
    <row r="271" spans="2:13" s="7" customFormat="1" ht="30" customHeight="1" x14ac:dyDescent="0.3">
      <c r="B271" s="88" t="s">
        <v>1</v>
      </c>
      <c r="C271" s="89" t="s">
        <v>2</v>
      </c>
      <c r="D271" s="90" t="s">
        <v>3</v>
      </c>
      <c r="E271" s="90" t="s">
        <v>4</v>
      </c>
      <c r="F271" s="90" t="s">
        <v>5</v>
      </c>
      <c r="G271" s="88" t="s">
        <v>6</v>
      </c>
      <c r="H271" s="88" t="s">
        <v>7</v>
      </c>
      <c r="I271" s="91" t="s">
        <v>8</v>
      </c>
      <c r="J271" s="92" t="s">
        <v>9</v>
      </c>
      <c r="K271" s="5"/>
      <c r="M271" s="103"/>
    </row>
    <row r="272" spans="2:13" s="7" customFormat="1" ht="16.2" customHeight="1" x14ac:dyDescent="0.3">
      <c r="B272" s="43"/>
      <c r="C272" s="42"/>
      <c r="D272" s="44"/>
      <c r="E272" s="44"/>
      <c r="F272" s="73"/>
      <c r="G272" s="47"/>
      <c r="H272" s="73"/>
      <c r="I272" s="47"/>
      <c r="J272" s="98"/>
      <c r="K272" s="5"/>
      <c r="M272" s="103"/>
    </row>
    <row r="273" spans="2:13" s="7" customFormat="1" ht="16.2" customHeight="1" x14ac:dyDescent="0.3">
      <c r="B273" s="2"/>
      <c r="C273" s="1"/>
      <c r="D273" s="3"/>
      <c r="E273" s="3"/>
      <c r="F273" s="4"/>
      <c r="G273" s="2"/>
      <c r="H273" s="2"/>
      <c r="I273" s="5"/>
      <c r="J273" s="53"/>
      <c r="K273" s="5"/>
      <c r="M273" s="103"/>
    </row>
    <row r="274" spans="2:13" s="216" customFormat="1" ht="25.2" customHeight="1" x14ac:dyDescent="0.3">
      <c r="B274" s="217">
        <v>4</v>
      </c>
      <c r="C274" s="218" t="s">
        <v>48</v>
      </c>
      <c r="D274" s="219"/>
      <c r="E274" s="219"/>
      <c r="F274" s="220"/>
      <c r="G274" s="221"/>
      <c r="H274" s="222"/>
      <c r="I274" s="223"/>
      <c r="J274" s="224">
        <f>SUM(H274:H314)</f>
        <v>0</v>
      </c>
      <c r="K274" s="225"/>
      <c r="M274" s="226"/>
    </row>
    <row r="275" spans="2:13" s="7" customFormat="1" ht="16.2" customHeight="1" x14ac:dyDescent="0.3">
      <c r="B275" s="43"/>
      <c r="C275" s="42"/>
      <c r="D275" s="44"/>
      <c r="E275" s="73"/>
      <c r="F275" s="73"/>
      <c r="G275" s="47"/>
      <c r="H275" s="73"/>
      <c r="I275" s="47"/>
      <c r="J275" s="252"/>
      <c r="K275" s="5"/>
      <c r="M275" s="103"/>
    </row>
    <row r="276" spans="2:13" s="7" customFormat="1" ht="30.6" customHeight="1" x14ac:dyDescent="0.3">
      <c r="B276" s="43">
        <v>8.1</v>
      </c>
      <c r="C276" s="65" t="s">
        <v>139</v>
      </c>
      <c r="D276" s="231" t="s">
        <v>18</v>
      </c>
      <c r="E276" s="266">
        <v>1</v>
      </c>
      <c r="F276" s="264">
        <v>0</v>
      </c>
      <c r="G276" s="265">
        <v>0</v>
      </c>
      <c r="H276" s="266">
        <f t="shared" ref="H276:H278" si="12">G276*F276</f>
        <v>0</v>
      </c>
      <c r="I276" s="47"/>
      <c r="J276" s="252"/>
      <c r="K276" s="5"/>
      <c r="M276" s="103"/>
    </row>
    <row r="277" spans="2:13" s="7" customFormat="1" ht="58.8" customHeight="1" x14ac:dyDescent="0.3">
      <c r="B277" s="43">
        <v>8.1999999999999993</v>
      </c>
      <c r="C277" s="194" t="s">
        <v>216</v>
      </c>
      <c r="D277" s="231" t="s">
        <v>18</v>
      </c>
      <c r="E277" s="266">
        <v>1</v>
      </c>
      <c r="F277" s="264">
        <v>0</v>
      </c>
      <c r="G277" s="265">
        <v>0</v>
      </c>
      <c r="H277" s="266">
        <f t="shared" si="12"/>
        <v>0</v>
      </c>
      <c r="I277" s="47"/>
      <c r="J277" s="252"/>
      <c r="K277" s="5"/>
      <c r="M277" s="103"/>
    </row>
    <row r="278" spans="2:13" s="7" customFormat="1" ht="33" customHeight="1" x14ac:dyDescent="0.3">
      <c r="B278" s="43">
        <v>8.3000000000000007</v>
      </c>
      <c r="C278" s="194" t="s">
        <v>135</v>
      </c>
      <c r="D278" s="231" t="s">
        <v>18</v>
      </c>
      <c r="E278" s="266">
        <v>1</v>
      </c>
      <c r="F278" s="264">
        <v>0</v>
      </c>
      <c r="G278" s="265">
        <v>0</v>
      </c>
      <c r="H278" s="266">
        <f t="shared" si="12"/>
        <v>0</v>
      </c>
      <c r="I278" s="47"/>
      <c r="J278" s="252"/>
      <c r="K278" s="5"/>
      <c r="M278" s="103"/>
    </row>
    <row r="279" spans="2:13" s="7" customFormat="1" ht="16.2" customHeight="1" x14ac:dyDescent="0.3">
      <c r="B279" s="43"/>
      <c r="C279" s="42"/>
      <c r="D279" s="44"/>
      <c r="E279" s="73"/>
      <c r="F279" s="73"/>
      <c r="G279" s="47"/>
      <c r="H279" s="73"/>
      <c r="I279" s="47"/>
      <c r="J279" s="252"/>
      <c r="K279" s="5"/>
      <c r="M279" s="103"/>
    </row>
    <row r="280" spans="2:13" s="7" customFormat="1" ht="16.2" customHeight="1" x14ac:dyDescent="0.3">
      <c r="B280" s="302">
        <v>8.1</v>
      </c>
      <c r="C280" s="109" t="s">
        <v>56</v>
      </c>
      <c r="D280" s="44" t="s">
        <v>18</v>
      </c>
      <c r="E280" s="284">
        <v>1</v>
      </c>
      <c r="F280" s="137">
        <v>0</v>
      </c>
      <c r="G280" s="138">
        <v>0</v>
      </c>
      <c r="H280" s="73">
        <f>G280*F280</f>
        <v>0</v>
      </c>
      <c r="I280" s="47">
        <v>20</v>
      </c>
      <c r="J280" s="279"/>
      <c r="K280" s="5"/>
      <c r="M280" s="103"/>
    </row>
    <row r="281" spans="2:13" s="7" customFormat="1" ht="16.2" customHeight="1" x14ac:dyDescent="0.3">
      <c r="B281" s="43"/>
      <c r="C281" s="227" t="s">
        <v>76</v>
      </c>
      <c r="D281" s="44"/>
      <c r="E281" s="73"/>
      <c r="F281" s="73"/>
      <c r="G281" s="47"/>
      <c r="H281" s="73"/>
      <c r="I281" s="47"/>
      <c r="J281" s="279"/>
      <c r="K281" s="5"/>
      <c r="M281" s="103"/>
    </row>
    <row r="282" spans="2:13" s="7" customFormat="1" ht="16.2" customHeight="1" x14ac:dyDescent="0.3">
      <c r="B282" s="43"/>
      <c r="C282" s="46" t="s">
        <v>123</v>
      </c>
      <c r="D282" s="3"/>
      <c r="E282" s="283"/>
      <c r="F282" s="93"/>
      <c r="G282" s="94"/>
      <c r="H282" s="94"/>
      <c r="I282" s="253"/>
      <c r="J282" s="279"/>
      <c r="K282" s="5"/>
      <c r="M282" s="103"/>
    </row>
    <row r="283" spans="2:13" x14ac:dyDescent="0.3">
      <c r="B283" s="43"/>
      <c r="E283" s="283"/>
      <c r="F283" s="93"/>
      <c r="G283" s="94"/>
      <c r="H283" s="94"/>
      <c r="I283" s="253"/>
      <c r="J283" s="279"/>
    </row>
    <row r="284" spans="2:13" x14ac:dyDescent="0.3">
      <c r="B284" s="43">
        <v>8.14</v>
      </c>
      <c r="C284" s="109" t="s">
        <v>124</v>
      </c>
      <c r="D284" s="44" t="s">
        <v>10</v>
      </c>
      <c r="E284" s="284">
        <v>4</v>
      </c>
      <c r="F284" s="137">
        <v>0</v>
      </c>
      <c r="G284" s="138">
        <v>0</v>
      </c>
      <c r="H284" s="73">
        <f>G284*F284</f>
        <v>0</v>
      </c>
      <c r="I284" s="47">
        <v>20</v>
      </c>
      <c r="J284" s="279"/>
    </row>
    <row r="285" spans="2:13" ht="26.4" x14ac:dyDescent="0.3">
      <c r="B285" s="43"/>
      <c r="C285" s="227" t="s">
        <v>125</v>
      </c>
      <c r="D285" s="44"/>
      <c r="E285" s="73"/>
      <c r="F285" s="73"/>
      <c r="G285" s="47"/>
      <c r="H285" s="73"/>
      <c r="I285" s="47"/>
      <c r="J285" s="279"/>
    </row>
    <row r="286" spans="2:13" x14ac:dyDescent="0.3">
      <c r="B286" s="43"/>
      <c r="C286" s="46" t="s">
        <v>126</v>
      </c>
      <c r="E286" s="283"/>
      <c r="F286" s="93"/>
      <c r="G286" s="94"/>
      <c r="H286" s="94"/>
      <c r="I286" s="253"/>
      <c r="J286" s="279"/>
    </row>
    <row r="287" spans="2:13" x14ac:dyDescent="0.3">
      <c r="B287" s="43"/>
      <c r="C287" s="46" t="s">
        <v>127</v>
      </c>
      <c r="E287" s="283"/>
      <c r="F287" s="93"/>
      <c r="G287" s="94"/>
      <c r="H287" s="94"/>
      <c r="I287" s="253"/>
      <c r="J287" s="279"/>
    </row>
    <row r="288" spans="2:13" ht="39.6" x14ac:dyDescent="0.3">
      <c r="B288" s="43"/>
      <c r="C288" s="42" t="s">
        <v>128</v>
      </c>
      <c r="E288" s="283"/>
      <c r="F288" s="93"/>
      <c r="G288" s="94"/>
      <c r="H288" s="94"/>
      <c r="I288" s="253"/>
      <c r="J288" s="279"/>
    </row>
    <row r="289" spans="2:10" ht="52.8" x14ac:dyDescent="0.3">
      <c r="B289" s="43"/>
      <c r="C289" s="42" t="s">
        <v>130</v>
      </c>
      <c r="E289" s="283"/>
      <c r="F289" s="93"/>
      <c r="G289" s="94"/>
      <c r="H289" s="94"/>
      <c r="I289" s="253"/>
      <c r="J289" s="279"/>
    </row>
    <row r="290" spans="2:10" x14ac:dyDescent="0.3">
      <c r="B290" s="43"/>
      <c r="C290" s="46"/>
      <c r="E290" s="283"/>
      <c r="F290" s="93"/>
      <c r="G290" s="94"/>
      <c r="H290" s="94"/>
      <c r="I290" s="253"/>
      <c r="J290" s="279"/>
    </row>
    <row r="291" spans="2:10" x14ac:dyDescent="0.3">
      <c r="B291" s="43"/>
      <c r="C291" s="46"/>
      <c r="E291" s="283"/>
      <c r="F291" s="93"/>
      <c r="G291" s="94"/>
      <c r="H291" s="94"/>
      <c r="I291" s="253"/>
      <c r="J291" s="279"/>
    </row>
    <row r="292" spans="2:10" x14ac:dyDescent="0.3">
      <c r="B292" s="43">
        <v>8.5</v>
      </c>
      <c r="C292" s="8" t="s">
        <v>87</v>
      </c>
      <c r="E292" s="283"/>
      <c r="F292" s="93"/>
      <c r="G292" s="94"/>
      <c r="H292" s="94"/>
      <c r="I292" s="253"/>
      <c r="J292" s="279"/>
    </row>
    <row r="293" spans="2:10" ht="52.8" x14ac:dyDescent="0.3">
      <c r="B293" s="43"/>
      <c r="C293" s="42" t="s">
        <v>88</v>
      </c>
      <c r="E293" s="283"/>
      <c r="F293" s="93"/>
      <c r="G293" s="94"/>
      <c r="H293" s="94"/>
      <c r="I293" s="253"/>
      <c r="J293" s="279"/>
    </row>
    <row r="294" spans="2:10" ht="55.8" customHeight="1" x14ac:dyDescent="0.3">
      <c r="B294" s="43"/>
      <c r="C294" s="42" t="s">
        <v>145</v>
      </c>
      <c r="D294" s="44" t="s">
        <v>10</v>
      </c>
      <c r="E294" s="284">
        <f>3.13*5.49</f>
        <v>17.183700000000002</v>
      </c>
      <c r="F294" s="137">
        <v>0</v>
      </c>
      <c r="G294" s="138">
        <v>0</v>
      </c>
      <c r="H294" s="73">
        <f t="shared" ref="H294" si="13">G294*F294</f>
        <v>0</v>
      </c>
      <c r="I294" s="270">
        <v>20</v>
      </c>
      <c r="J294" s="279"/>
    </row>
    <row r="295" spans="2:10" ht="9" customHeight="1" x14ac:dyDescent="0.3">
      <c r="B295" s="43"/>
      <c r="C295" s="42"/>
      <c r="D295" s="44"/>
      <c r="E295" s="284"/>
      <c r="F295" s="93"/>
      <c r="G295" s="94"/>
      <c r="H295" s="73"/>
      <c r="I295" s="270"/>
      <c r="J295" s="279"/>
    </row>
    <row r="296" spans="2:10" ht="66" x14ac:dyDescent="0.3">
      <c r="B296" s="43"/>
      <c r="C296" s="236" t="s">
        <v>146</v>
      </c>
      <c r="D296" s="44" t="s">
        <v>10</v>
      </c>
      <c r="E296" s="287">
        <f>3.13*5.49</f>
        <v>17.183700000000002</v>
      </c>
      <c r="F296" s="137">
        <v>0</v>
      </c>
      <c r="G296" s="138">
        <v>0</v>
      </c>
      <c r="H296" s="288">
        <f t="shared" ref="H296" si="14">G296*F296</f>
        <v>0</v>
      </c>
      <c r="I296" s="270">
        <v>20</v>
      </c>
      <c r="J296" s="279"/>
    </row>
    <row r="297" spans="2:10" ht="8.4" customHeight="1" x14ac:dyDescent="0.3">
      <c r="B297" s="43"/>
      <c r="C297" s="235"/>
      <c r="E297" s="283"/>
      <c r="F297" s="93"/>
      <c r="G297" s="94"/>
      <c r="H297" s="94"/>
      <c r="I297" s="253"/>
      <c r="J297" s="279"/>
    </row>
    <row r="298" spans="2:10" x14ac:dyDescent="0.3">
      <c r="B298" s="43"/>
      <c r="C298" s="42" t="s">
        <v>89</v>
      </c>
      <c r="E298" s="283"/>
      <c r="F298" s="93"/>
      <c r="G298" s="94"/>
      <c r="H298" s="94"/>
      <c r="I298" s="253"/>
      <c r="J298" s="279"/>
    </row>
    <row r="299" spans="2:10" ht="26.4" x14ac:dyDescent="0.3">
      <c r="B299" s="43"/>
      <c r="C299" s="42" t="s">
        <v>90</v>
      </c>
      <c r="E299" s="283"/>
      <c r="F299" s="93"/>
      <c r="G299" s="94"/>
      <c r="H299" s="94"/>
      <c r="I299" s="253"/>
      <c r="J299" s="279"/>
    </row>
    <row r="300" spans="2:10" x14ac:dyDescent="0.3">
      <c r="B300" s="43"/>
      <c r="C300" s="42" t="s">
        <v>129</v>
      </c>
      <c r="E300" s="283"/>
      <c r="F300" s="93"/>
      <c r="G300" s="94"/>
      <c r="H300" s="94"/>
      <c r="I300" s="253"/>
      <c r="J300" s="279"/>
    </row>
    <row r="301" spans="2:10" ht="25.2" x14ac:dyDescent="0.3">
      <c r="B301" s="43"/>
      <c r="C301" s="109" t="s">
        <v>91</v>
      </c>
      <c r="E301" s="283"/>
      <c r="F301" s="93"/>
      <c r="G301" s="94"/>
      <c r="H301" s="94"/>
      <c r="I301" s="253"/>
      <c r="J301" s="279"/>
    </row>
    <row r="302" spans="2:10" x14ac:dyDescent="0.3">
      <c r="B302" s="43"/>
      <c r="E302" s="283"/>
      <c r="F302" s="93"/>
      <c r="G302" s="94"/>
      <c r="H302" s="94"/>
      <c r="I302" s="253"/>
      <c r="J302" s="279"/>
    </row>
    <row r="303" spans="2:10" x14ac:dyDescent="0.3">
      <c r="B303" s="43">
        <v>8.6</v>
      </c>
      <c r="C303" s="109" t="s">
        <v>57</v>
      </c>
      <c r="D303" s="44" t="s">
        <v>10</v>
      </c>
      <c r="E303" s="284">
        <f>2*2.4*(3.13+5.49)</f>
        <v>41.376000000000005</v>
      </c>
      <c r="F303" s="137">
        <v>0</v>
      </c>
      <c r="G303" s="138">
        <v>0</v>
      </c>
      <c r="H303" s="73">
        <f>G303*F303</f>
        <v>0</v>
      </c>
      <c r="I303" s="47">
        <v>20</v>
      </c>
      <c r="J303" s="279"/>
    </row>
    <row r="304" spans="2:10" ht="52.8" x14ac:dyDescent="0.3">
      <c r="B304" s="43"/>
      <c r="C304" s="227" t="s">
        <v>143</v>
      </c>
      <c r="D304" s="44"/>
      <c r="E304" s="284"/>
      <c r="F304" s="93"/>
      <c r="G304" s="94"/>
      <c r="H304" s="73"/>
      <c r="I304" s="47"/>
      <c r="J304" s="279"/>
    </row>
    <row r="305" spans="2:10" x14ac:dyDescent="0.3">
      <c r="B305" s="43"/>
      <c r="C305" s="42"/>
      <c r="D305" s="44"/>
      <c r="E305" s="284"/>
      <c r="F305" s="93"/>
      <c r="G305" s="94"/>
      <c r="H305" s="73"/>
      <c r="I305" s="47"/>
      <c r="J305" s="279"/>
    </row>
    <row r="306" spans="2:10" x14ac:dyDescent="0.3">
      <c r="B306" s="43">
        <v>8.1199999999999992</v>
      </c>
      <c r="C306" s="109" t="s">
        <v>83</v>
      </c>
      <c r="D306" s="44" t="s">
        <v>10</v>
      </c>
      <c r="E306" s="284">
        <f>3.13*5.49</f>
        <v>17.183700000000002</v>
      </c>
      <c r="F306" s="137">
        <v>0</v>
      </c>
      <c r="G306" s="138">
        <v>0</v>
      </c>
      <c r="H306" s="73">
        <f>G306*F306</f>
        <v>0</v>
      </c>
      <c r="I306" s="47">
        <v>20</v>
      </c>
      <c r="J306" s="279"/>
    </row>
    <row r="307" spans="2:10" x14ac:dyDescent="0.3">
      <c r="B307" s="43"/>
      <c r="C307" s="227" t="s">
        <v>76</v>
      </c>
      <c r="D307" s="44"/>
      <c r="E307" s="284"/>
      <c r="F307" s="93"/>
      <c r="G307" s="94"/>
      <c r="H307" s="73"/>
      <c r="I307" s="47"/>
      <c r="J307" s="279"/>
    </row>
    <row r="308" spans="2:10" ht="26.4" x14ac:dyDescent="0.3">
      <c r="B308" s="43"/>
      <c r="C308" s="179" t="s">
        <v>84</v>
      </c>
      <c r="D308" s="44"/>
      <c r="E308" s="284"/>
      <c r="F308" s="93"/>
      <c r="G308" s="94"/>
      <c r="H308" s="73"/>
      <c r="I308" s="47"/>
      <c r="J308" s="279"/>
    </row>
    <row r="309" spans="2:10" x14ac:dyDescent="0.3">
      <c r="B309" s="43"/>
      <c r="C309" s="42"/>
      <c r="D309" s="44"/>
      <c r="E309" s="284"/>
      <c r="F309" s="93"/>
      <c r="G309" s="94"/>
      <c r="H309" s="73"/>
      <c r="I309" s="47"/>
      <c r="J309" s="279"/>
    </row>
    <row r="310" spans="2:10" x14ac:dyDescent="0.3">
      <c r="B310" s="43">
        <v>8.8000000000000007</v>
      </c>
      <c r="C310" s="109" t="s">
        <v>131</v>
      </c>
      <c r="D310" s="44" t="s">
        <v>10</v>
      </c>
      <c r="E310" s="284">
        <f>2*2.4*(3.13+5.49)</f>
        <v>41.376000000000005</v>
      </c>
      <c r="F310" s="137">
        <v>0</v>
      </c>
      <c r="G310" s="138">
        <v>0</v>
      </c>
      <c r="H310" s="73">
        <f>G310*F310</f>
        <v>0</v>
      </c>
      <c r="I310" s="47">
        <v>20</v>
      </c>
      <c r="J310" s="279"/>
    </row>
    <row r="311" spans="2:10" x14ac:dyDescent="0.3">
      <c r="B311" s="43"/>
      <c r="C311" s="227" t="s">
        <v>76</v>
      </c>
      <c r="E311" s="283"/>
      <c r="F311" s="93"/>
      <c r="G311" s="94"/>
      <c r="H311" s="94"/>
      <c r="I311" s="253"/>
      <c r="J311" s="279"/>
    </row>
    <row r="312" spans="2:10" x14ac:dyDescent="0.3">
      <c r="B312" s="43"/>
      <c r="E312" s="283"/>
      <c r="F312" s="93"/>
      <c r="G312" s="94"/>
      <c r="H312" s="94"/>
      <c r="I312" s="253"/>
      <c r="J312" s="279"/>
    </row>
    <row r="313" spans="2:10" x14ac:dyDescent="0.3">
      <c r="B313" s="43">
        <v>8.9</v>
      </c>
      <c r="C313" s="109" t="s">
        <v>95</v>
      </c>
      <c r="D313" s="44" t="s">
        <v>10</v>
      </c>
      <c r="E313" s="284">
        <f>3.13*5.49</f>
        <v>17.183700000000002</v>
      </c>
      <c r="F313" s="137">
        <v>0</v>
      </c>
      <c r="G313" s="138">
        <v>0</v>
      </c>
      <c r="H313" s="73">
        <f>G313*F313</f>
        <v>0</v>
      </c>
      <c r="I313" s="47">
        <v>20</v>
      </c>
      <c r="J313" s="279"/>
    </row>
    <row r="314" spans="2:10" x14ac:dyDescent="0.3">
      <c r="B314" s="43"/>
      <c r="C314" s="227" t="s">
        <v>132</v>
      </c>
      <c r="E314" s="283"/>
      <c r="F314" s="93"/>
      <c r="G314" s="94"/>
      <c r="H314" s="94"/>
      <c r="I314" s="253"/>
      <c r="J314" s="279"/>
    </row>
    <row r="315" spans="2:10" x14ac:dyDescent="0.3">
      <c r="B315" s="43"/>
      <c r="E315" s="283"/>
      <c r="F315" s="93"/>
      <c r="G315" s="94"/>
      <c r="H315" s="94"/>
      <c r="I315" s="253"/>
      <c r="J315" s="279"/>
    </row>
    <row r="316" spans="2:10" x14ac:dyDescent="0.3">
      <c r="B316" s="43"/>
      <c r="E316" s="283"/>
      <c r="F316" s="93"/>
      <c r="G316" s="94"/>
      <c r="H316" s="94"/>
      <c r="I316" s="253"/>
      <c r="J316" s="279"/>
    </row>
    <row r="317" spans="2:10" x14ac:dyDescent="0.3">
      <c r="B317" s="43"/>
      <c r="E317" s="283"/>
      <c r="F317" s="93"/>
      <c r="G317" s="94"/>
      <c r="H317" s="94"/>
      <c r="I317" s="253"/>
      <c r="J317" s="279"/>
    </row>
    <row r="318" spans="2:10" x14ac:dyDescent="0.3">
      <c r="B318" s="43"/>
      <c r="E318" s="283"/>
      <c r="F318" s="93"/>
      <c r="G318" s="94"/>
      <c r="H318" s="94"/>
      <c r="I318" s="253"/>
      <c r="J318" s="279"/>
    </row>
    <row r="319" spans="2:10" x14ac:dyDescent="0.3">
      <c r="B319" s="43"/>
      <c r="E319" s="283"/>
      <c r="F319" s="93"/>
      <c r="G319" s="94"/>
      <c r="H319" s="94"/>
      <c r="I319" s="253"/>
      <c r="J319" s="279"/>
    </row>
    <row r="320" spans="2:10" x14ac:dyDescent="0.3">
      <c r="E320" s="283"/>
      <c r="F320" s="93"/>
      <c r="G320" s="94"/>
      <c r="H320" s="94"/>
      <c r="I320" s="253"/>
      <c r="J320" s="279"/>
    </row>
    <row r="321" spans="5:10" x14ac:dyDescent="0.3">
      <c r="E321" s="283"/>
      <c r="F321" s="93"/>
      <c r="G321" s="94"/>
      <c r="H321" s="94"/>
      <c r="I321" s="253"/>
      <c r="J321" s="279"/>
    </row>
    <row r="322" spans="5:10" x14ac:dyDescent="0.3">
      <c r="E322" s="283"/>
      <c r="F322" s="93"/>
      <c r="G322" s="94"/>
      <c r="H322" s="94"/>
      <c r="I322" s="253"/>
      <c r="J322" s="279"/>
    </row>
    <row r="323" spans="5:10" x14ac:dyDescent="0.3">
      <c r="E323" s="283"/>
      <c r="F323" s="93"/>
      <c r="G323" s="94"/>
      <c r="H323" s="94"/>
      <c r="I323" s="253"/>
      <c r="J323" s="279"/>
    </row>
    <row r="324" spans="5:10" x14ac:dyDescent="0.3">
      <c r="E324" s="283"/>
      <c r="F324" s="93"/>
      <c r="G324" s="94"/>
      <c r="H324" s="94"/>
      <c r="I324" s="253"/>
      <c r="J324" s="279"/>
    </row>
    <row r="325" spans="5:10" x14ac:dyDescent="0.3">
      <c r="E325" s="283"/>
      <c r="F325" s="93"/>
      <c r="G325" s="94"/>
      <c r="H325" s="94"/>
      <c r="I325" s="253"/>
      <c r="J325" s="279"/>
    </row>
    <row r="326" spans="5:10" x14ac:dyDescent="0.3">
      <c r="E326" s="283"/>
      <c r="F326" s="93"/>
      <c r="G326" s="94"/>
      <c r="H326" s="94"/>
      <c r="I326" s="253"/>
      <c r="J326" s="279"/>
    </row>
    <row r="327" spans="5:10" x14ac:dyDescent="0.3">
      <c r="E327" s="283"/>
      <c r="F327" s="93"/>
      <c r="G327" s="94"/>
      <c r="H327" s="94"/>
      <c r="I327" s="253"/>
      <c r="J327" s="279"/>
    </row>
    <row r="328" spans="5:10" x14ac:dyDescent="0.3">
      <c r="E328" s="283"/>
      <c r="F328" s="93"/>
      <c r="G328" s="94"/>
      <c r="H328" s="94"/>
      <c r="I328" s="253"/>
      <c r="J328" s="279"/>
    </row>
  </sheetData>
  <mergeCells count="52">
    <mergeCell ref="B29:J29"/>
    <mergeCell ref="D7:J7"/>
    <mergeCell ref="D8:J8"/>
    <mergeCell ref="B22:J22"/>
    <mergeCell ref="B24:J24"/>
    <mergeCell ref="B28:J28"/>
    <mergeCell ref="F61:G61"/>
    <mergeCell ref="D35:J40"/>
    <mergeCell ref="D41:F43"/>
    <mergeCell ref="G41:H43"/>
    <mergeCell ref="I41:J43"/>
    <mergeCell ref="B45:J45"/>
    <mergeCell ref="B48:J48"/>
    <mergeCell ref="B51:J51"/>
    <mergeCell ref="F53:G53"/>
    <mergeCell ref="F55:G55"/>
    <mergeCell ref="F57:G57"/>
    <mergeCell ref="F59:G59"/>
    <mergeCell ref="F85:G85"/>
    <mergeCell ref="F63:G63"/>
    <mergeCell ref="F65:G65"/>
    <mergeCell ref="F67:G67"/>
    <mergeCell ref="F69:G69"/>
    <mergeCell ref="F70:G70"/>
    <mergeCell ref="F73:G73"/>
    <mergeCell ref="F75:G75"/>
    <mergeCell ref="F77:G77"/>
    <mergeCell ref="F79:G79"/>
    <mergeCell ref="F81:G81"/>
    <mergeCell ref="F84:G84"/>
    <mergeCell ref="B123:J123"/>
    <mergeCell ref="C101:E101"/>
    <mergeCell ref="F101:G101"/>
    <mergeCell ref="H101:J101"/>
    <mergeCell ref="F103:G103"/>
    <mergeCell ref="H103:J103"/>
    <mergeCell ref="F105:G105"/>
    <mergeCell ref="F107:G107"/>
    <mergeCell ref="H107:J107"/>
    <mergeCell ref="F109:G109"/>
    <mergeCell ref="F114:G114"/>
    <mergeCell ref="H114:J114"/>
    <mergeCell ref="B270:J270"/>
    <mergeCell ref="D141:D145"/>
    <mergeCell ref="E141:E145"/>
    <mergeCell ref="F141:F145"/>
    <mergeCell ref="G141:G145"/>
    <mergeCell ref="H141:H145"/>
    <mergeCell ref="I141:I145"/>
    <mergeCell ref="B185:J185"/>
    <mergeCell ref="B217:J217"/>
    <mergeCell ref="B152:J152"/>
  </mergeCells>
  <pageMargins left="0.43307086614173229" right="0.23622047244094491" top="0.35433070866141736" bottom="0.74803149606299213" header="0.31496062992125984" footer="0.31496062992125984"/>
  <pageSetup paperSize="9" scale="70" orientation="portrait" r:id="rId1"/>
  <headerFooter>
    <oddFooter>&amp;LMATH Ingénierie&amp;C19,05,2025&amp;R&amp;P</oddFooter>
  </headerFooter>
  <drawing r:id="rId2"/>
</worksheet>
</file>

<file path=docProps/app.xml><?xml version="1.0" encoding="utf-8"?>
<Properties xmlns="http://schemas.openxmlformats.org/officeDocument/2006/extended-properties" xmlns:vt="http://schemas.openxmlformats.org/officeDocument/2006/docPropsVTypes">
  <TotalTime>0</TotalTime>
  <Application>Microsoft Excel</Application>
  <DocSecurity>0</DocSecurity>
  <ScaleCrop>false</ScaleCrop>
  <HeadingPairs>
    <vt:vector size="4" baseType="variant">
      <vt:variant>
        <vt:lpstr>Feuilles de calcul</vt:lpstr>
      </vt:variant>
      <vt:variant>
        <vt:i4>3</vt:i4>
      </vt:variant>
      <vt:variant>
        <vt:lpstr>Plages nommées</vt:lpstr>
      </vt:variant>
      <vt:variant>
        <vt:i4>3</vt:i4>
      </vt:variant>
    </vt:vector>
  </HeadingPairs>
  <TitlesOfParts>
    <vt:vector size="6" baseType="lpstr">
      <vt:lpstr>1-GO </vt:lpstr>
      <vt:lpstr>4-MENUIS SERRUR</vt:lpstr>
      <vt:lpstr>5-PLACO FX PL PEINT</vt:lpstr>
      <vt:lpstr>'1-GO '!Zone_d_impression</vt:lpstr>
      <vt:lpstr>'4-MENUIS SERRUR'!Zone_d_impression</vt:lpstr>
      <vt:lpstr>'5-PLACO FX PL PEINT'!Zone_d_impression</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noel</dc:creator>
  <cp:lastModifiedBy>Bernard Villeneuve</cp:lastModifiedBy>
  <cp:lastPrinted>2025-05-27T08:23:45Z</cp:lastPrinted>
  <dcterms:created xsi:type="dcterms:W3CDTF">2019-07-22T12:38:58Z</dcterms:created>
  <dcterms:modified xsi:type="dcterms:W3CDTF">2025-05-27T08:23:48Z</dcterms:modified>
</cp:coreProperties>
</file>